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sheets/wsSortMap1.xml" ContentType="application/vnd.ms-excel.wsSortMap+xml"/>
  <Override PartName="/docProps/app.xml" ContentType="application/vnd.openxmlformats-officedocument.extended-properties+xml"/>
  <Override PartName="/xl/revisions/revisionLog2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27.xml" ContentType="application/vnd.openxmlformats-officedocument.spreadsheetml.revisionLo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3.xml" ContentType="application/vnd.openxmlformats-officedocument.spreadsheetml.revisionLo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Log21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2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2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30.xml" ContentType="application/vnd.openxmlformats-officedocument.spreadsheetml.revisionLog+xml"/>
  <Override PartName="/docProps/core.xml" ContentType="application/vnd.openxmlformats-package.core-properties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Revision="1"/>
  <bookViews>
    <workbookView xWindow="600" yWindow="300" windowWidth="12120" windowHeight="9120"/>
  </bookViews>
  <sheets>
    <sheet name="Прил. 1 " sheetId="1" r:id="rId1"/>
    <sheet name="Прил. 2 " sheetId="2" r:id="rId2"/>
    <sheet name="табл. к графику" sheetId="3" r:id="rId3"/>
    <sheet name="Лист1" sheetId="4" r:id="rId4"/>
  </sheets>
  <definedNames>
    <definedName name="_xlnm._FilterDatabase" localSheetId="0" hidden="1">'Прил. 1 '!$A$8:$BH$22</definedName>
    <definedName name="_xlnm._FilterDatabase" localSheetId="1" hidden="1">'Прил. 2 '!$A$7:$R$21</definedName>
    <definedName name="Z_020C4E22_52F7_48C5_9928_B1D67DF26833_.wvu.FilterData" localSheetId="0" hidden="1">'Прил. 1 '!$A$8:$BH$22</definedName>
    <definedName name="Z_020C4E22_52F7_48C5_9928_B1D67DF26833_.wvu.FilterData" localSheetId="1" hidden="1">'Прил. 2 '!$A$7:$R$21</definedName>
    <definedName name="Z_020C4E22_52F7_48C5_9928_B1D67DF26833_.wvu.PrintArea" localSheetId="0" hidden="1">'Прил. 1 '!$A$1:$BH$22</definedName>
    <definedName name="Z_020C4E22_52F7_48C5_9928_B1D67DF26833_.wvu.PrintArea" localSheetId="1" hidden="1">'Прил. 2 '!$A$1:$R$21</definedName>
    <definedName name="Z_020C4E22_52F7_48C5_9928_B1D67DF26833_.wvu.PrintArea" localSheetId="2" hidden="1">'табл. к графику'!$A$1:$H$4</definedName>
    <definedName name="Z_020C4E22_52F7_48C5_9928_B1D67DF26833_.wvu.PrintTitles" localSheetId="0" hidden="1">'Прил. 1 '!$A:$B,'Прил. 1 '!$19:$19</definedName>
    <definedName name="Z_020C4E22_52F7_48C5_9928_B1D67DF26833_.wvu.PrintTitles" localSheetId="1" hidden="1">'Прил. 2 '!$A:$B,'Прил. 2 '!$18:$18</definedName>
    <definedName name="Z_020C4E22_52F7_48C5_9928_B1D67DF26833_.wvu.Rows" localSheetId="0" hidden="1">'Прил. 1 '!$24:$30,'Прил. 1 '!$32:$32</definedName>
    <definedName name="Z_020C4E22_52F7_48C5_9928_B1D67DF26833_.wvu.Rows" localSheetId="1" hidden="1">'Прил. 2 '!$4:$4</definedName>
    <definedName name="Z_020C4E22_52F7_48C5_9928_B1D67DF26833_.wvu.Rows" localSheetId="2" hidden="1">'табл. к графику'!$5:$5</definedName>
    <definedName name="Z_07289767_D7BD_4F7B_BA62_3A2F7F6CB385_.wvu.FilterData" localSheetId="0" hidden="1">'Прил. 1 '!$A$8:$BH$22</definedName>
    <definedName name="Z_24A12CE4_7793_4948_8D41_C36267C142CA_.wvu.FilterData" localSheetId="0" hidden="1">'Прил. 1 '!$A$8:$BH$22</definedName>
    <definedName name="Z_25B2F438_F5E3_4E9D_B16E_8370BBEED269_.wvu.FilterData" localSheetId="0" hidden="1">'Прил. 1 '!$A$8:$BH$22</definedName>
    <definedName name="Z_2E039B05_29F2_4C47_9B16_93D4B2EA6117_.wvu.FilterData" localSheetId="0" hidden="1">'Прил. 1 '!$A$8:$BH$22</definedName>
    <definedName name="Z_2E039B05_29F2_4C47_9B16_93D4B2EA6117_.wvu.FilterData" localSheetId="1" hidden="1">'Прил. 2 '!$A$7:$R$21</definedName>
    <definedName name="Z_2E039B05_29F2_4C47_9B16_93D4B2EA6117_.wvu.PrintArea" localSheetId="0" hidden="1">'Прил. 1 '!$A$1:$BH$22</definedName>
    <definedName name="Z_2E039B05_29F2_4C47_9B16_93D4B2EA6117_.wvu.PrintArea" localSheetId="1" hidden="1">'Прил. 2 '!$A$1:$R$21</definedName>
    <definedName name="Z_2E039B05_29F2_4C47_9B16_93D4B2EA6117_.wvu.PrintArea" localSheetId="2" hidden="1">'табл. к графику'!$A$1:$H$4</definedName>
    <definedName name="Z_2E039B05_29F2_4C47_9B16_93D4B2EA6117_.wvu.PrintTitles" localSheetId="0" hidden="1">'Прил. 1 '!$A:$B,'Прил. 1 '!$19:$19</definedName>
    <definedName name="Z_2E039B05_29F2_4C47_9B16_93D4B2EA6117_.wvu.PrintTitles" localSheetId="1" hidden="1">'Прил. 2 '!$A:$B,'Прил. 2 '!$18:$18</definedName>
    <definedName name="Z_2E039B05_29F2_4C47_9B16_93D4B2EA6117_.wvu.Rows" localSheetId="0" hidden="1">'Прил. 1 '!$24:$30,'Прил. 1 '!$32:$32</definedName>
    <definedName name="Z_2E039B05_29F2_4C47_9B16_93D4B2EA6117_.wvu.Rows" localSheetId="1" hidden="1">'Прил. 2 '!$4:$4</definedName>
    <definedName name="Z_2E039B05_29F2_4C47_9B16_93D4B2EA6117_.wvu.Rows" localSheetId="2" hidden="1">'табл. к графику'!$5:$5</definedName>
    <definedName name="Z_4FFC4728_61E7_4EA8_B00C_FC512CCE1A6A_.wvu.FilterData" localSheetId="0" hidden="1">'Прил. 1 '!$A$8:$BH$22</definedName>
    <definedName name="Z_532049E6_0914_4A6F_8D75_3E1FEFBD2892_.wvu.FilterData" localSheetId="0" hidden="1">'Прил. 1 '!$A$8:$BH$22</definedName>
    <definedName name="Z_74E459E4_26D2_4E04_8EB9_ABE7FD2AB7D3_.wvu.FilterData" localSheetId="0" hidden="1">'Прил. 1 '!$A$8:$BH$22</definedName>
    <definedName name="Z_74E459E4_26D2_4E04_8EB9_ABE7FD2AB7D3_.wvu.FilterData" localSheetId="1" hidden="1">'Прил. 2 '!$A$7:$R$21</definedName>
    <definedName name="Z_74E459E4_26D2_4E04_8EB9_ABE7FD2AB7D3_.wvu.PrintArea" localSheetId="0" hidden="1">'Прил. 1 '!$A$1:$BH$22</definedName>
    <definedName name="Z_74E459E4_26D2_4E04_8EB9_ABE7FD2AB7D3_.wvu.PrintArea" localSheetId="1" hidden="1">'Прил. 2 '!$A$1:$R$21</definedName>
    <definedName name="Z_74E459E4_26D2_4E04_8EB9_ABE7FD2AB7D3_.wvu.PrintArea" localSheetId="2" hidden="1">'табл. к графику'!$A$1:$H$4</definedName>
    <definedName name="Z_74E459E4_26D2_4E04_8EB9_ABE7FD2AB7D3_.wvu.PrintTitles" localSheetId="0" hidden="1">'Прил. 1 '!$A:$B,'Прил. 1 '!$19:$19</definedName>
    <definedName name="Z_74E459E4_26D2_4E04_8EB9_ABE7FD2AB7D3_.wvu.PrintTitles" localSheetId="1" hidden="1">'Прил. 2 '!$A:$B,'Прил. 2 '!$18:$18</definedName>
    <definedName name="Z_74E459E4_26D2_4E04_8EB9_ABE7FD2AB7D3_.wvu.Rows" localSheetId="0" hidden="1">'Прил. 1 '!$24:$30</definedName>
    <definedName name="Z_74E459E4_26D2_4E04_8EB9_ABE7FD2AB7D3_.wvu.Rows" localSheetId="1" hidden="1">'Прил. 2 '!$4:$4</definedName>
    <definedName name="Z_74E459E4_26D2_4E04_8EB9_ABE7FD2AB7D3_.wvu.Rows" localSheetId="2" hidden="1">'табл. к графику'!$5:$5</definedName>
    <definedName name="Z_777B42F9_73BF_4576_BDDB_ED98F10053A3_.wvu.FilterData" localSheetId="0" hidden="1">'Прил. 1 '!$A$8:$BH$22</definedName>
    <definedName name="Z_777B42F9_73BF_4576_BDDB_ED98F10053A3_.wvu.FilterData" localSheetId="1" hidden="1">'Прил. 2 '!$A$7:$R$21</definedName>
    <definedName name="Z_777B42F9_73BF_4576_BDDB_ED98F10053A3_.wvu.PrintArea" localSheetId="0" hidden="1">'Прил. 1 '!$A$1:$BH$22</definedName>
    <definedName name="Z_777B42F9_73BF_4576_BDDB_ED98F10053A3_.wvu.PrintArea" localSheetId="1" hidden="1">'Прил. 2 '!$A$1:$R$21</definedName>
    <definedName name="Z_777B42F9_73BF_4576_BDDB_ED98F10053A3_.wvu.PrintArea" localSheetId="2" hidden="1">'табл. к графику'!$A$1:$H$4</definedName>
    <definedName name="Z_777B42F9_73BF_4576_BDDB_ED98F10053A3_.wvu.PrintTitles" localSheetId="0" hidden="1">'Прил. 1 '!$A:$B,'Прил. 1 '!$19:$19</definedName>
    <definedName name="Z_777B42F9_73BF_4576_BDDB_ED98F10053A3_.wvu.PrintTitles" localSheetId="1" hidden="1">'Прил. 2 '!$A:$B,'Прил. 2 '!$18:$18</definedName>
    <definedName name="Z_777B42F9_73BF_4576_BDDB_ED98F10053A3_.wvu.Rows" localSheetId="0" hidden="1">'Прил. 1 '!$24:$30</definedName>
    <definedName name="Z_777B42F9_73BF_4576_BDDB_ED98F10053A3_.wvu.Rows" localSheetId="1" hidden="1">'Прил. 2 '!$4:$4</definedName>
    <definedName name="Z_777B42F9_73BF_4576_BDDB_ED98F10053A3_.wvu.Rows" localSheetId="2" hidden="1">'табл. к графику'!$5:$5</definedName>
    <definedName name="Z_7FA05F01_3585_447E_B076_AD247511947B_.wvu.FilterData" localSheetId="0" hidden="1">'Прил. 1 '!$A$8:$BH$22</definedName>
    <definedName name="Z_7FA05F01_3585_447E_B076_AD247511947B_.wvu.FilterData" localSheetId="1" hidden="1">'Прил. 2 '!$A$7:$R$21</definedName>
    <definedName name="Z_7FA05F01_3585_447E_B076_AD247511947B_.wvu.PrintArea" localSheetId="0" hidden="1">'Прил. 1 '!$A$1:$BH$22</definedName>
    <definedName name="Z_7FA05F01_3585_447E_B076_AD247511947B_.wvu.PrintArea" localSheetId="1" hidden="1">'Прил. 2 '!$A$1:$R$21</definedName>
    <definedName name="Z_7FA05F01_3585_447E_B076_AD247511947B_.wvu.PrintArea" localSheetId="2" hidden="1">'табл. к графику'!$A$1:$H$4</definedName>
    <definedName name="Z_7FA05F01_3585_447E_B076_AD247511947B_.wvu.PrintTitles" localSheetId="0" hidden="1">'Прил. 1 '!$A:$B,'Прил. 1 '!$19:$19</definedName>
    <definedName name="Z_7FA05F01_3585_447E_B076_AD247511947B_.wvu.PrintTitles" localSheetId="1" hidden="1">'Прил. 2 '!$A:$B,'Прил. 2 '!$18:$18</definedName>
    <definedName name="Z_7FA05F01_3585_447E_B076_AD247511947B_.wvu.Rows" localSheetId="0" hidden="1">'Прил. 1 '!$24:$30</definedName>
    <definedName name="Z_7FA05F01_3585_447E_B076_AD247511947B_.wvu.Rows" localSheetId="1" hidden="1">'Прил. 2 '!$4:$4</definedName>
    <definedName name="Z_7FA05F01_3585_447E_B076_AD247511947B_.wvu.Rows" localSheetId="2" hidden="1">'табл. к графику'!$5:$5</definedName>
    <definedName name="Z_89108164_1023_4376_A2BB_79454855799B_.wvu.FilterData" localSheetId="0" hidden="1">'Прил. 1 '!$A$8:$BH$22</definedName>
    <definedName name="Z_965FF357_563E_4FCF_9365_D0084DBAD492_.wvu.FilterData" localSheetId="0" hidden="1">'Прил. 1 '!$A$8:$BH$22</definedName>
    <definedName name="Z_965FF357_563E_4FCF_9365_D0084DBAD492_.wvu.FilterData" localSheetId="1" hidden="1">'Прил. 2 '!$A$7:$R$21</definedName>
    <definedName name="Z_965FF357_563E_4FCF_9365_D0084DBAD492_.wvu.PrintArea" localSheetId="0" hidden="1">'Прил. 1 '!$A$1:$BH$22</definedName>
    <definedName name="Z_965FF357_563E_4FCF_9365_D0084DBAD492_.wvu.PrintArea" localSheetId="1" hidden="1">'Прил. 2 '!$A$1:$R$21</definedName>
    <definedName name="Z_965FF357_563E_4FCF_9365_D0084DBAD492_.wvu.PrintArea" localSheetId="2" hidden="1">'табл. к графику'!$A$1:$H$4</definedName>
    <definedName name="Z_965FF357_563E_4FCF_9365_D0084DBAD492_.wvu.PrintTitles" localSheetId="0" hidden="1">'Прил. 1 '!$A:$B,'Прил. 1 '!$19:$19</definedName>
    <definedName name="Z_965FF357_563E_4FCF_9365_D0084DBAD492_.wvu.PrintTitles" localSheetId="1" hidden="1">'Прил. 2 '!$A:$B,'Прил. 2 '!$18:$18</definedName>
    <definedName name="Z_965FF357_563E_4FCF_9365_D0084DBAD492_.wvu.Rows" localSheetId="0" hidden="1">'Прил. 1 '!$24:$30</definedName>
    <definedName name="Z_965FF357_563E_4FCF_9365_D0084DBAD492_.wvu.Rows" localSheetId="1" hidden="1">'Прил. 2 '!$4:$4</definedName>
    <definedName name="Z_965FF357_563E_4FCF_9365_D0084DBAD492_.wvu.Rows" localSheetId="2" hidden="1">'табл. к графику'!$5:$5</definedName>
    <definedName name="Z_B7DCA9C7_B881_464C_A39D_8621AE9C5C77_.wvu.FilterData" localSheetId="0" hidden="1">'Прил. 1 '!$A$8:$BH$22</definedName>
    <definedName name="Z_B7DCA9C7_B881_464C_A39D_8621AE9C5C77_.wvu.FilterData" localSheetId="1" hidden="1">'Прил. 2 '!$A$7:$R$21</definedName>
    <definedName name="Z_B7DCA9C7_B881_464C_A39D_8621AE9C5C77_.wvu.PrintArea" localSheetId="0" hidden="1">'Прил. 1 '!$A$1:$BH$22</definedName>
    <definedName name="Z_B7DCA9C7_B881_464C_A39D_8621AE9C5C77_.wvu.PrintArea" localSheetId="1" hidden="1">'Прил. 2 '!$A$1:$R$21</definedName>
    <definedName name="Z_B7DCA9C7_B881_464C_A39D_8621AE9C5C77_.wvu.PrintArea" localSheetId="2" hidden="1">'табл. к графику'!$A$1:$H$4</definedName>
    <definedName name="Z_B7DCA9C7_B881_464C_A39D_8621AE9C5C77_.wvu.PrintTitles" localSheetId="0" hidden="1">'Прил. 1 '!$A:$B,'Прил. 1 '!$19:$19</definedName>
    <definedName name="Z_B7DCA9C7_B881_464C_A39D_8621AE9C5C77_.wvu.PrintTitles" localSheetId="1" hidden="1">'Прил. 2 '!$A:$B,'Прил. 2 '!$18:$18</definedName>
    <definedName name="Z_B7DCA9C7_B881_464C_A39D_8621AE9C5C77_.wvu.Rows" localSheetId="0" hidden="1">'Прил. 1 '!$24:$30</definedName>
    <definedName name="Z_B7DCA9C7_B881_464C_A39D_8621AE9C5C77_.wvu.Rows" localSheetId="1" hidden="1">'Прил. 2 '!$4:$4</definedName>
    <definedName name="Z_B7DCA9C7_B881_464C_A39D_8621AE9C5C77_.wvu.Rows" localSheetId="2" hidden="1">'табл. к графику'!$5:$5</definedName>
    <definedName name="Z_B93D86A6_6129_4A2C_AB62_F9CA4D0EF148_.wvu.FilterData" localSheetId="0" hidden="1">'Прил. 1 '!$A$8:$BH$22</definedName>
    <definedName name="Z_B93D86A6_6129_4A2C_AB62_F9CA4D0EF148_.wvu.FilterData" localSheetId="1" hidden="1">'Прил. 2 '!$A$7:$R$21</definedName>
    <definedName name="Z_B93D86A6_6129_4A2C_AB62_F9CA4D0EF148_.wvu.PrintArea" localSheetId="0" hidden="1">'Прил. 1 '!$A$1:$BH$22</definedName>
    <definedName name="Z_B93D86A6_6129_4A2C_AB62_F9CA4D0EF148_.wvu.PrintArea" localSheetId="1" hidden="1">'Прил. 2 '!$A$1:$R$21</definedName>
    <definedName name="Z_B93D86A6_6129_4A2C_AB62_F9CA4D0EF148_.wvu.PrintArea" localSheetId="2" hidden="1">'табл. к графику'!$A$1:$H$4</definedName>
    <definedName name="Z_B93D86A6_6129_4A2C_AB62_F9CA4D0EF148_.wvu.PrintTitles" localSheetId="0" hidden="1">'Прил. 1 '!$A:$B,'Прил. 1 '!$19:$19</definedName>
    <definedName name="Z_B93D86A6_6129_4A2C_AB62_F9CA4D0EF148_.wvu.PrintTitles" localSheetId="1" hidden="1">'Прил. 2 '!$A:$B,'Прил. 2 '!$18:$18</definedName>
    <definedName name="Z_B93D86A6_6129_4A2C_AB62_F9CA4D0EF148_.wvu.Rows" localSheetId="0" hidden="1">'Прил. 1 '!$24:$30</definedName>
    <definedName name="Z_B93D86A6_6129_4A2C_AB62_F9CA4D0EF148_.wvu.Rows" localSheetId="1" hidden="1">'Прил. 2 '!$4:$4</definedName>
    <definedName name="Z_B93D86A6_6129_4A2C_AB62_F9CA4D0EF148_.wvu.Rows" localSheetId="2" hidden="1">'табл. к графику'!$5:$5</definedName>
    <definedName name="Z_BA143AEC_E7E9_46D2_B0B1_C43D44226049_.wvu.FilterData" localSheetId="0" hidden="1">'Прил. 1 '!$A$8:$BH$22</definedName>
    <definedName name="Z_CF52FBE7_B707_4012_8A45_62BC40F40302_.wvu.FilterData" localSheetId="0" hidden="1">'Прил. 1 '!$A$8:$BH$22</definedName>
    <definedName name="Z_CF52FBE7_B707_4012_8A45_62BC40F40302_.wvu.FilterData" localSheetId="1" hidden="1">'Прил. 2 '!$A$7:$R$21</definedName>
    <definedName name="Z_CF52FBE7_B707_4012_8A45_62BC40F40302_.wvu.PrintArea" localSheetId="0" hidden="1">'Прил. 1 '!$A$1:$BH$22</definedName>
    <definedName name="Z_CF52FBE7_B707_4012_8A45_62BC40F40302_.wvu.PrintArea" localSheetId="1" hidden="1">'Прил. 2 '!$A$1:$R$21</definedName>
    <definedName name="Z_CF52FBE7_B707_4012_8A45_62BC40F40302_.wvu.PrintArea" localSheetId="2" hidden="1">'табл. к графику'!$A$1:$H$4</definedName>
    <definedName name="Z_CF52FBE7_B707_4012_8A45_62BC40F40302_.wvu.PrintTitles" localSheetId="0" hidden="1">'Прил. 1 '!$A:$B,'Прил. 1 '!$19:$19</definedName>
    <definedName name="Z_CF52FBE7_B707_4012_8A45_62BC40F40302_.wvu.PrintTitles" localSheetId="1" hidden="1">'Прил. 2 '!$A:$B,'Прил. 2 '!$18:$18</definedName>
    <definedName name="Z_CF52FBE7_B707_4012_8A45_62BC40F40302_.wvu.Rows" localSheetId="0" hidden="1">'Прил. 1 '!$24:$30</definedName>
    <definedName name="Z_CF52FBE7_B707_4012_8A45_62BC40F40302_.wvu.Rows" localSheetId="1" hidden="1">'Прил. 2 '!$4:$4</definedName>
    <definedName name="Z_CF52FBE7_B707_4012_8A45_62BC40F40302_.wvu.Rows" localSheetId="2" hidden="1">'табл. к графику'!$5:$5</definedName>
    <definedName name="Z_D41CF2F9_384B_4813_9930_A0693AB450EA_.wvu.FilterData" localSheetId="0" hidden="1">'Прил. 1 '!$A$8:$BH$22</definedName>
    <definedName name="Z_E4EFDC0F_E717_4467_A210_7C177C14B171_.wvu.FilterData" localSheetId="0" hidden="1">'Прил. 1 '!$A$8:$BH$22</definedName>
    <definedName name="Z_E4EFDC0F_E717_4467_A210_7C177C14B171_.wvu.FilterData" localSheetId="1" hidden="1">'Прил. 2 '!$A$7:$R$21</definedName>
    <definedName name="Z_E4EFDC0F_E717_4467_A210_7C177C14B171_.wvu.PrintArea" localSheetId="0" hidden="1">'Прил. 1 '!$A$1:$BH$22</definedName>
    <definedName name="Z_E4EFDC0F_E717_4467_A210_7C177C14B171_.wvu.PrintArea" localSheetId="1" hidden="1">'Прил. 2 '!$A$1:$R$21</definedName>
    <definedName name="Z_E4EFDC0F_E717_4467_A210_7C177C14B171_.wvu.PrintArea" localSheetId="2" hidden="1">'табл. к графику'!$A$1:$H$4</definedName>
    <definedName name="Z_E4EFDC0F_E717_4467_A210_7C177C14B171_.wvu.PrintTitles" localSheetId="0" hidden="1">'Прил. 1 '!$A:$B,'Прил. 1 '!$19:$19</definedName>
    <definedName name="Z_E4EFDC0F_E717_4467_A210_7C177C14B171_.wvu.PrintTitles" localSheetId="1" hidden="1">'Прил. 2 '!$A:$B,'Прил. 2 '!$18:$18</definedName>
    <definedName name="Z_E4EFDC0F_E717_4467_A210_7C177C14B171_.wvu.Rows" localSheetId="0" hidden="1">'Прил. 1 '!$24:$30</definedName>
    <definedName name="Z_E4EFDC0F_E717_4467_A210_7C177C14B171_.wvu.Rows" localSheetId="1" hidden="1">'Прил. 2 '!$4:$4</definedName>
    <definedName name="Z_E4EFDC0F_E717_4467_A210_7C177C14B171_.wvu.Rows" localSheetId="2" hidden="1">'табл. к графику'!$5:$5</definedName>
    <definedName name="Z_E5E8B88B_B05E_4475_B4B3_43BABA6BE422_.wvu.FilterData" localSheetId="0" hidden="1">'Прил. 1 '!$A$8:$BH$22</definedName>
    <definedName name="Z_E5E8B88B_B05E_4475_B4B3_43BABA6BE422_.wvu.FilterData" localSheetId="1" hidden="1">'Прил. 2 '!$A$7:$R$21</definedName>
    <definedName name="Z_E5E8B88B_B05E_4475_B4B3_43BABA6BE422_.wvu.PrintArea" localSheetId="0" hidden="1">'Прил. 1 '!$A$1:$BH$22</definedName>
    <definedName name="Z_E5E8B88B_B05E_4475_B4B3_43BABA6BE422_.wvu.PrintArea" localSheetId="1" hidden="1">'Прил. 2 '!$A$1:$R$21</definedName>
    <definedName name="Z_E5E8B88B_B05E_4475_B4B3_43BABA6BE422_.wvu.PrintArea" localSheetId="2" hidden="1">'табл. к графику'!$A$1:$H$4</definedName>
    <definedName name="Z_E5E8B88B_B05E_4475_B4B3_43BABA6BE422_.wvu.PrintTitles" localSheetId="0" hidden="1">'Прил. 1 '!$A:$B,'Прил. 1 '!$19:$19</definedName>
    <definedName name="Z_E5E8B88B_B05E_4475_B4B3_43BABA6BE422_.wvu.PrintTitles" localSheetId="1" hidden="1">'Прил. 2 '!$A:$B,'Прил. 2 '!$18:$18</definedName>
    <definedName name="Z_E5E8B88B_B05E_4475_B4B3_43BABA6BE422_.wvu.Rows" localSheetId="0" hidden="1">'Прил. 1 '!$24:$30</definedName>
    <definedName name="Z_E5E8B88B_B05E_4475_B4B3_43BABA6BE422_.wvu.Rows" localSheetId="1" hidden="1">'Прил. 2 '!$4:$4</definedName>
    <definedName name="Z_E5E8B88B_B05E_4475_B4B3_43BABA6BE422_.wvu.Rows" localSheetId="2" hidden="1">'табл. к графику'!$5:$5</definedName>
    <definedName name="Z_E81FE177_A269_4D58_8DFE_6BC20B5992AC_.wvu.FilterData" localSheetId="0" hidden="1">'Прил. 1 '!$A$8:$BH$22</definedName>
    <definedName name="Z_E81FE177_A269_4D58_8DFE_6BC20B5992AC_.wvu.FilterData" localSheetId="1" hidden="1">'Прил. 2 '!$A$7:$R$21</definedName>
    <definedName name="Z_E81FE177_A269_4D58_8DFE_6BC20B5992AC_.wvu.PrintArea" localSheetId="0" hidden="1">'Прил. 1 '!$A$1:$BH$22</definedName>
    <definedName name="Z_E81FE177_A269_4D58_8DFE_6BC20B5992AC_.wvu.PrintArea" localSheetId="1" hidden="1">'Прил. 2 '!$A$1:$R$21</definedName>
    <definedName name="Z_E81FE177_A269_4D58_8DFE_6BC20B5992AC_.wvu.PrintArea" localSheetId="2" hidden="1">'табл. к графику'!$A$1:$H$4</definedName>
    <definedName name="Z_E81FE177_A269_4D58_8DFE_6BC20B5992AC_.wvu.PrintTitles" localSheetId="0" hidden="1">'Прил. 1 '!$A:$B,'Прил. 1 '!$19:$19</definedName>
    <definedName name="Z_E81FE177_A269_4D58_8DFE_6BC20B5992AC_.wvu.PrintTitles" localSheetId="1" hidden="1">'Прил. 2 '!$A:$B,'Прил. 2 '!$18:$18</definedName>
    <definedName name="Z_E81FE177_A269_4D58_8DFE_6BC20B5992AC_.wvu.Rows" localSheetId="0" hidden="1">'Прил. 1 '!$24:$30</definedName>
    <definedName name="Z_E81FE177_A269_4D58_8DFE_6BC20B5992AC_.wvu.Rows" localSheetId="1" hidden="1">'Прил. 2 '!$4:$4</definedName>
    <definedName name="Z_E81FE177_A269_4D58_8DFE_6BC20B5992AC_.wvu.Rows" localSheetId="2" hidden="1">'табл. к графику'!$5:$5</definedName>
    <definedName name="Z_FB18ABBA_2B7B_481B_A790_51D290555982_.wvu.FilterData" localSheetId="0" hidden="1">'Прил. 1 '!$A$8:$BH$22</definedName>
    <definedName name="Z_FB18ABBA_2B7B_481B_A790_51D290555982_.wvu.FilterData" localSheetId="1" hidden="1">'Прил. 2 '!$A$7:$R$21</definedName>
    <definedName name="Z_FB18ABBA_2B7B_481B_A790_51D290555982_.wvu.PrintArea" localSheetId="1" hidden="1">'Прил. 2 '!$A$1:$R$21</definedName>
    <definedName name="Z_FB18ABBA_2B7B_481B_A790_51D290555982_.wvu.PrintArea" localSheetId="2" hidden="1">'табл. к графику'!$A$1:$H$4</definedName>
    <definedName name="Z_FB18ABBA_2B7B_481B_A790_51D290555982_.wvu.PrintTitles" localSheetId="1" hidden="1">'Прил. 2 '!$A:$B,'Прил. 2 '!$18:$18</definedName>
    <definedName name="Z_FB18ABBA_2B7B_481B_A790_51D290555982_.wvu.Rows" localSheetId="1" hidden="1">'Прил. 2 '!$4:$4</definedName>
    <definedName name="Z_FB18ABBA_2B7B_481B_A790_51D290555982_.wvu.Rows" localSheetId="2" hidden="1">'табл. к графику'!$5:$5</definedName>
    <definedName name="_xlnm.Print_Titles" localSheetId="1">'Прил. 2 '!$A:$B,'Прил. 2 '!$18:$18</definedName>
    <definedName name="_xlnm.Print_Titles" localSheetId="2">'табл. к графику'!#REF!,'табл. к графику'!#REF!</definedName>
    <definedName name="_xlnm.Print_Area" localSheetId="1">'Прил. 2 '!$A$1:$R$21</definedName>
    <definedName name="_xlnm.Print_Area" localSheetId="2">'табл. к графику'!$A$1:$H$4</definedName>
  </definedNames>
  <calcPr calcId="124519"/>
  <customWorkbookViews>
    <customWorkbookView name="Баева Владлена Михайловна - Личное представление" guid="{FB18ABBA-2B7B-481B-A790-51D290555982}" mergeInterval="0" personalView="1" maximized="1" xWindow="1" yWindow="1" windowWidth="1024" windowHeight="548" activeSheetId="1"/>
    <customWorkbookView name="Kuznetsova OY - Личное представление" guid="{B93D86A6-6129-4A2C-AB62-F9CA4D0EF148}" mergeInterval="0" personalView="1" maximized="1" xWindow="1" yWindow="1" windowWidth="1006" windowHeight="524" activeSheetId="1"/>
    <customWorkbookView name="Астрова - Личное представление" guid="{74E459E4-26D2-4E04-8EB9-ABE7FD2AB7D3}" mergeInterval="0" personalView="1" maximized="1" windowWidth="796" windowHeight="491" activeSheetId="1"/>
    <customWorkbookView name="Slysarenkosy - Личное представление" guid="{777B42F9-73BF-4576-BDDB-ED98F10053A3}" mergeInterval="0" personalView="1" maximized="1" xWindow="1" yWindow="1" windowWidth="1024" windowHeight="548" activeSheetId="1" showComments="commIndAndComment"/>
    <customWorkbookView name="VandreySA - Личное представление" guid="{E4EFDC0F-E717-4467-A210-7C177C14B171}" mergeInterval="0" personalView="1" maximized="1" xWindow="1" yWindow="1" windowWidth="1680" windowHeight="830" activeSheetId="1"/>
    <customWorkbookView name="Воронкова Татьяна Сергеевна - Личное представление" guid="{965FF357-563E-4FCF-9365-D0084DBAD492}" mergeInterval="0" personalView="1" maximized="1" xWindow="1" yWindow="1" windowWidth="1280" windowHeight="804" activeSheetId="1"/>
    <customWorkbookView name=" Нестеренко ЮА - Личное представление" guid="{B7DCA9C7-B881-464C-A39D-8621AE9C5C77}" mergeInterval="0" personalView="1" maximized="1" xWindow="1" yWindow="1" windowWidth="1280" windowHeight="714" activeSheetId="1"/>
    <customWorkbookView name="Admin - Личное представление" guid="{CF52FBE7-B707-4012-8A45-62BC40F40302}" mergeInterval="0" personalView="1" maximized="1" xWindow="1" yWindow="1" windowWidth="1280" windowHeight="804" activeSheetId="1"/>
    <customWorkbookView name="KostrominaOS - Личное представление" guid="{E81FE177-A269-4D58-8DFE-6BC20B5992AC}" mergeInterval="0" personalView="1" maximized="1" xWindow="1" yWindow="1" windowWidth="1024" windowHeight="548" activeSheetId="1"/>
    <customWorkbookView name="SkicanYE - Личное представление" guid="{E5E8B88B-B05E-4475-B4B3-43BABA6BE422}" mergeInterval="0" personalView="1" maximized="1" xWindow="1" yWindow="1" windowWidth="1270" windowHeight="799" activeSheetId="1"/>
    <customWorkbookView name="ShadrinaVV - Личное представление" guid="{020C4E22-52F7-48C5-9928-B1D67DF26833}" mergeInterval="0" personalView="1" maximized="1" xWindow="1" yWindow="1" windowWidth="1280" windowHeight="803" activeSheetId="1"/>
    <customWorkbookView name="KozlovskayaAE - Личное представление" guid="{7FA05F01-3585-447E-B076-AD247511947B}" mergeInterval="0" personalView="1" maximized="1" xWindow="1" yWindow="1" windowWidth="1280" windowHeight="809" activeSheetId="1"/>
    <customWorkbookView name="User - Личное представление" guid="{2E039B05-29F2-4C47-9B16-93D4B2EA6117}" mergeInterval="0" personalView="1" maximized="1" xWindow="1" yWindow="1" windowWidth="1920" windowHeight="850" activeSheetId="1"/>
  </customWorkbookViews>
</workbook>
</file>

<file path=xl/calcChain.xml><?xml version="1.0" encoding="utf-8"?>
<calcChain xmlns="http://schemas.openxmlformats.org/spreadsheetml/2006/main">
  <c r="Q14" i="1"/>
  <c r="AT22"/>
  <c r="AL18"/>
  <c r="AL17"/>
  <c r="AL13"/>
  <c r="AA22"/>
  <c r="Q20"/>
  <c r="Q19"/>
  <c r="Q16"/>
  <c r="Q15"/>
  <c r="Q11"/>
  <c r="Q12"/>
  <c r="Q10"/>
  <c r="Q9"/>
  <c r="A6" i="3"/>
  <c r="C4" i="2"/>
  <c r="M9"/>
  <c r="M10"/>
  <c r="M11"/>
  <c r="M12"/>
  <c r="M13"/>
  <c r="M14"/>
  <c r="M15"/>
  <c r="M16"/>
  <c r="M17"/>
  <c r="M18"/>
  <c r="M19"/>
  <c r="I20"/>
  <c r="K20"/>
  <c r="M20"/>
  <c r="O20"/>
  <c r="Q20"/>
  <c r="I21"/>
  <c r="C4" i="1"/>
  <c r="D5"/>
  <c r="Q5"/>
  <c r="AE5"/>
  <c r="AL5"/>
  <c r="F9"/>
  <c r="D9" s="1"/>
  <c r="E8" i="2" s="1"/>
  <c r="G8"/>
  <c r="AB9" i="1"/>
  <c r="I8" i="2" s="1"/>
  <c r="AE9" i="1"/>
  <c r="K8" i="2" s="1"/>
  <c r="AL9" i="1"/>
  <c r="M8" i="2" s="1"/>
  <c r="AW9" i="1"/>
  <c r="O8" i="2" s="1"/>
  <c r="BF9" i="1"/>
  <c r="Q8" i="2" s="1"/>
  <c r="F10" i="1"/>
  <c r="D10" s="1"/>
  <c r="G9" i="2"/>
  <c r="AB10" i="1"/>
  <c r="I9" i="2" s="1"/>
  <c r="AE10" i="1"/>
  <c r="K9" i="2" s="1"/>
  <c r="AW10" i="1"/>
  <c r="O9" i="2" s="1"/>
  <c r="BF10" i="1"/>
  <c r="Q9" i="2" s="1"/>
  <c r="F11" i="1"/>
  <c r="D11" s="1"/>
  <c r="G10" i="2"/>
  <c r="AB11" i="1"/>
  <c r="I10" i="2" s="1"/>
  <c r="AE11" i="1"/>
  <c r="K10" i="2" s="1"/>
  <c r="AW11" i="1"/>
  <c r="O10" i="2" s="1"/>
  <c r="BF11" i="1"/>
  <c r="Q10" i="2" s="1"/>
  <c r="D12" i="1"/>
  <c r="E11" i="2" s="1"/>
  <c r="G11"/>
  <c r="AB12" i="1"/>
  <c r="I11" i="2" s="1"/>
  <c r="AE12" i="1"/>
  <c r="K11" i="2" s="1"/>
  <c r="AW12" i="1"/>
  <c r="O11" i="2" s="1"/>
  <c r="BF12" i="1"/>
  <c r="Q11" i="2" s="1"/>
  <c r="F13" i="1"/>
  <c r="D13" s="1"/>
  <c r="Q13"/>
  <c r="G12" i="2" s="1"/>
  <c r="AB13" i="1"/>
  <c r="I12" i="2" s="1"/>
  <c r="AE13" i="1"/>
  <c r="K12" i="2" s="1"/>
  <c r="AW13" i="1"/>
  <c r="O12" i="2" s="1"/>
  <c r="BF13" i="1"/>
  <c r="Q12" i="2" s="1"/>
  <c r="F14" i="1"/>
  <c r="D14" s="1"/>
  <c r="G13" i="2"/>
  <c r="AB14" i="1"/>
  <c r="I13" i="2" s="1"/>
  <c r="AE14" i="1"/>
  <c r="K13" i="2" s="1"/>
  <c r="AW14" i="1"/>
  <c r="O13" i="2" s="1"/>
  <c r="BF14" i="1"/>
  <c r="Q13" i="2" s="1"/>
  <c r="F15" i="1"/>
  <c r="D15" s="1"/>
  <c r="G14" i="2"/>
  <c r="AB15" i="1"/>
  <c r="I14" i="2" s="1"/>
  <c r="AE15" i="1"/>
  <c r="K14" i="2" s="1"/>
  <c r="AW15" i="1"/>
  <c r="O14" i="2" s="1"/>
  <c r="BF15" i="1"/>
  <c r="Q14" i="2" s="1"/>
  <c r="F16" i="1"/>
  <c r="D16" s="1"/>
  <c r="G15" i="2"/>
  <c r="AB16" i="1"/>
  <c r="I15" i="2" s="1"/>
  <c r="AE16" i="1"/>
  <c r="K15" i="2" s="1"/>
  <c r="AW16" i="1"/>
  <c r="O15" i="2" s="1"/>
  <c r="BF16" i="1"/>
  <c r="Q15" i="2" s="1"/>
  <c r="F17" i="1"/>
  <c r="D17" s="1"/>
  <c r="Q17"/>
  <c r="G16" i="2" s="1"/>
  <c r="AB17" i="1"/>
  <c r="I16" i="2" s="1"/>
  <c r="AE17" i="1"/>
  <c r="K16" i="2" s="1"/>
  <c r="AW17" i="1"/>
  <c r="O16" i="2" s="1"/>
  <c r="BF17" i="1"/>
  <c r="Q16" i="2" s="1"/>
  <c r="F18" i="1"/>
  <c r="D18" s="1"/>
  <c r="E17" i="2" s="1"/>
  <c r="Q18" i="1"/>
  <c r="G17" i="2" s="1"/>
  <c r="AB18" i="1"/>
  <c r="I17" i="2" s="1"/>
  <c r="AE18" i="1"/>
  <c r="K17" i="2" s="1"/>
  <c r="AW18" i="1"/>
  <c r="O17" i="2" s="1"/>
  <c r="BF18" i="1"/>
  <c r="Q17" i="2" s="1"/>
  <c r="D19" i="1"/>
  <c r="E18" i="2" s="1"/>
  <c r="F19" i="1"/>
  <c r="G18" i="2"/>
  <c r="AB19" i="1"/>
  <c r="I18" i="2" s="1"/>
  <c r="AE19" i="1"/>
  <c r="K18" i="2" s="1"/>
  <c r="AW19" i="1"/>
  <c r="O18" i="2" s="1"/>
  <c r="BF19" i="1"/>
  <c r="Q18" i="2" s="1"/>
  <c r="F20" i="1"/>
  <c r="D20" s="1"/>
  <c r="E19" i="2" s="1"/>
  <c r="G19"/>
  <c r="AB20" i="1"/>
  <c r="I19" i="2" s="1"/>
  <c r="AE20" i="1"/>
  <c r="K19" i="2" s="1"/>
  <c r="AW20" i="1"/>
  <c r="O19" i="2" s="1"/>
  <c r="BF20" i="1"/>
  <c r="Q19" i="2" s="1"/>
  <c r="D21" i="1"/>
  <c r="E20" i="2" s="1"/>
  <c r="Q21" i="1"/>
  <c r="G20" i="2" s="1"/>
  <c r="H22" i="1"/>
  <c r="J22"/>
  <c r="L22"/>
  <c r="M22"/>
  <c r="N22"/>
  <c r="P22"/>
  <c r="S22"/>
  <c r="U22"/>
  <c r="W22"/>
  <c r="Y22"/>
  <c r="AD22"/>
  <c r="AG22"/>
  <c r="AE22" s="1"/>
  <c r="K21" i="2" s="1"/>
  <c r="AL22" i="1"/>
  <c r="M21" i="2" s="1"/>
  <c r="AO22" i="1"/>
  <c r="AP22"/>
  <c r="AQ22"/>
  <c r="AR22"/>
  <c r="AU22"/>
  <c r="AY22"/>
  <c r="AZ22"/>
  <c r="BA22"/>
  <c r="BC22"/>
  <c r="BE22"/>
  <c r="BG22"/>
  <c r="BH22"/>
  <c r="BF22" s="1"/>
  <c r="Q21" i="2" s="1"/>
  <c r="M25" i="1"/>
  <c r="F26" s="1"/>
  <c r="F27" s="1"/>
  <c r="F28" s="1"/>
  <c r="Q25"/>
  <c r="AL25"/>
  <c r="AN26" s="1"/>
  <c r="AN27" s="1"/>
  <c r="AN28" s="1"/>
  <c r="H26"/>
  <c r="H27" s="1"/>
  <c r="H28" s="1"/>
  <c r="J26"/>
  <c r="J27" s="1"/>
  <c r="J28" s="1"/>
  <c r="R26"/>
  <c r="R27" s="1"/>
  <c r="R28" s="1"/>
  <c r="T26"/>
  <c r="T27" s="1"/>
  <c r="T28" s="1"/>
  <c r="U26"/>
  <c r="U27" s="1"/>
  <c r="U28" s="1"/>
  <c r="V26"/>
  <c r="V27" s="1"/>
  <c r="V28" s="1"/>
  <c r="S28"/>
  <c r="V34"/>
  <c r="AJ34"/>
  <c r="V35"/>
  <c r="AJ35"/>
  <c r="N36"/>
  <c r="Q36"/>
  <c r="N37"/>
  <c r="Q37"/>
  <c r="N38"/>
  <c r="Q38"/>
  <c r="N39"/>
  <c r="Q39"/>
  <c r="N40"/>
  <c r="Q40"/>
  <c r="R41"/>
  <c r="P42"/>
  <c r="AO26" l="1"/>
  <c r="AO27" s="1"/>
  <c r="AO28" s="1"/>
  <c r="Q28"/>
  <c r="N42"/>
  <c r="L26"/>
  <c r="L27" s="1"/>
  <c r="L28" s="1"/>
  <c r="AW24"/>
  <c r="AW22"/>
  <c r="O21" i="2" s="1"/>
  <c r="F22" i="1"/>
  <c r="Q22"/>
  <c r="G21" i="2" s="1"/>
  <c r="E16"/>
  <c r="C17" i="1"/>
  <c r="C16" i="2" s="1"/>
  <c r="E15"/>
  <c r="C16" i="1"/>
  <c r="C15" i="2" s="1"/>
  <c r="E14"/>
  <c r="C15" i="1"/>
  <c r="C14" i="2" s="1"/>
  <c r="E13"/>
  <c r="C14" i="1"/>
  <c r="C13" i="2" s="1"/>
  <c r="E12"/>
  <c r="C13" i="1"/>
  <c r="C12" i="2" s="1"/>
  <c r="E10"/>
  <c r="C11" i="1"/>
  <c r="C10" i="2" s="1"/>
  <c r="E9"/>
  <c r="C10" i="1"/>
  <c r="C9" i="2" s="1"/>
  <c r="AP26" i="1"/>
  <c r="AP27" s="1"/>
  <c r="AP28" s="1"/>
  <c r="AL28" s="1"/>
  <c r="K26"/>
  <c r="K27" s="1"/>
  <c r="K28" s="1"/>
  <c r="I26"/>
  <c r="I27" s="1"/>
  <c r="I28" s="1"/>
  <c r="D22"/>
  <c r="E21" i="2" s="1"/>
  <c r="C21" i="1"/>
  <c r="C20" i="2" s="1"/>
  <c r="C20" i="1"/>
  <c r="C19" i="2" s="1"/>
  <c r="C19" i="1"/>
  <c r="C18" i="2" s="1"/>
  <c r="C18" i="1"/>
  <c r="C17" i="2" s="1"/>
  <c r="C9" i="1"/>
  <c r="C12"/>
  <c r="C11" i="2" s="1"/>
  <c r="M28" i="1" l="1"/>
  <c r="C22"/>
  <c r="C21" i="2" s="1"/>
  <c r="C8"/>
  <c r="C23" s="1"/>
</calcChain>
</file>

<file path=xl/comments1.xml><?xml version="1.0" encoding="utf-8"?>
<comments xmlns="http://schemas.openxmlformats.org/spreadsheetml/2006/main">
  <authors>
    <author xml:space="preserve"> Нестеренко ЮА</author>
  </authors>
  <commentList>
    <comment ref="J9" authorId="0" guid="{153DF2E0-2167-4ADB-9128-4172471F1DA3}">
      <text>
        <r>
          <rPr>
            <b/>
            <sz val="9"/>
            <color indexed="81"/>
            <rFont val="Tahoma"/>
            <charset val="1"/>
          </rPr>
          <t xml:space="preserve"> Нестеренко ЮА:</t>
        </r>
        <r>
          <rPr>
            <sz val="9"/>
            <color indexed="81"/>
            <rFont val="Tahoma"/>
            <charset val="1"/>
          </rPr>
          <t xml:space="preserve">
не рассчитывается
</t>
        </r>
      </text>
    </comment>
    <comment ref="L9" authorId="0" guid="{765793D8-2ED0-4140-8C79-0A97E9D168B2}">
      <text>
        <r>
          <rPr>
            <b/>
            <sz val="9"/>
            <color indexed="81"/>
            <rFont val="Tahoma"/>
            <charset val="1"/>
          </rPr>
          <t xml:space="preserve"> Нестеренко ЮА:</t>
        </r>
        <r>
          <rPr>
            <sz val="9"/>
            <color indexed="81"/>
            <rFont val="Tahoma"/>
            <charset val="1"/>
          </rPr>
          <t xml:space="preserve">
не рассчитывается
</t>
        </r>
      </text>
    </comment>
    <comment ref="J19" authorId="0" guid="{8D56C041-3BCB-44B6-8074-9296BBC1E3BE}">
      <text>
        <r>
          <rPr>
            <b/>
            <sz val="9"/>
            <color indexed="81"/>
            <rFont val="Tahoma"/>
            <charset val="1"/>
          </rPr>
          <t xml:space="preserve"> Нестеренко ЮА:</t>
        </r>
        <r>
          <rPr>
            <sz val="9"/>
            <color indexed="81"/>
            <rFont val="Tahoma"/>
            <charset val="1"/>
          </rPr>
          <t xml:space="preserve">
не рассчитывается
</t>
        </r>
      </text>
    </comment>
    <comment ref="J21" authorId="0" guid="{4839D63A-1964-414B-B636-6710B0D5736B}">
      <text>
        <r>
          <rPr>
            <b/>
            <sz val="9"/>
            <color indexed="81"/>
            <rFont val="Tahoma"/>
            <charset val="1"/>
          </rPr>
          <t xml:space="preserve"> Нестеренко ЮА:</t>
        </r>
        <r>
          <rPr>
            <sz val="9"/>
            <color indexed="81"/>
            <rFont val="Tahoma"/>
            <charset val="1"/>
          </rPr>
          <t xml:space="preserve">
не рассчитывается
</t>
        </r>
      </text>
    </comment>
    <comment ref="L21" authorId="0" guid="{3FC2BB33-6D85-4124-A679-B4E7F8AEC336}">
      <text>
        <r>
          <rPr>
            <b/>
            <sz val="9"/>
            <color indexed="81"/>
            <rFont val="Tahoma"/>
            <charset val="1"/>
          </rPr>
          <t xml:space="preserve"> Нестеренко ЮА:</t>
        </r>
        <r>
          <rPr>
            <sz val="9"/>
            <color indexed="81"/>
            <rFont val="Tahoma"/>
            <charset val="1"/>
          </rPr>
          <t xml:space="preserve">
не рассчитывается
</t>
        </r>
      </text>
    </comment>
    <comment ref="AA21" authorId="0" guid="{83AC6166-93C3-4F88-A0F0-9F9CEFF2F162}">
      <text>
        <r>
          <rPr>
            <b/>
            <sz val="9"/>
            <color indexed="81"/>
            <rFont val="Tahoma"/>
            <charset val="1"/>
          </rPr>
          <t xml:space="preserve"> Нестеренко ЮА:</t>
        </r>
        <r>
          <rPr>
            <sz val="9"/>
            <color indexed="81"/>
            <rFont val="Tahoma"/>
            <charset val="1"/>
          </rPr>
          <t xml:space="preserve">
не рассчитывается
</t>
        </r>
      </text>
    </comment>
  </commentList>
</comments>
</file>

<file path=xl/sharedStrings.xml><?xml version="1.0" encoding="utf-8"?>
<sst xmlns="http://schemas.openxmlformats.org/spreadsheetml/2006/main" count="340" uniqueCount="72">
  <si>
    <t>Приложение 1</t>
  </si>
  <si>
    <t>№ п/п</t>
  </si>
  <si>
    <t>Наименование ГРБС</t>
  </si>
  <si>
    <t>Итоговая оценка</t>
  </si>
  <si>
    <t>1. Средне-срочное финан-совое плани-рование</t>
  </si>
  <si>
    <t>2. Испол-нение бюджета в части расходов</t>
  </si>
  <si>
    <t>2.1. Доля неисполненных на конец отчетного финансового года бюджетных ассигнований</t>
  </si>
  <si>
    <t>2.2. Равномерность расходов</t>
  </si>
  <si>
    <t>3. Испол-нение бюджета по доходам</t>
  </si>
  <si>
    <t>3.1. Отклонение фактического поступления доходов по главному администратору доходов бюджета автономного округа от плановых показателей по главному администратору доходов бюджета автономного округа</t>
  </si>
  <si>
    <t>4. Учёт и отчётность</t>
  </si>
  <si>
    <t>4.2. Соответствие показателей, приведенных в Сведениях о результатах деятельности, показателям, указанным в обоснованиях бюджетных ассигнований ГРБС</t>
  </si>
  <si>
    <t>5. Контроль и аудит</t>
  </si>
  <si>
    <t>5.3. Доля недостач и хищений денежных средств и материальных ценностей</t>
  </si>
  <si>
    <t>6. Испол-нение судебных актов</t>
  </si>
  <si>
    <t>оценка</t>
  </si>
  <si>
    <t>значение показателя</t>
  </si>
  <si>
    <t>А</t>
  </si>
  <si>
    <t>Средний показатель</t>
  </si>
  <si>
    <t>Дума Нижневартовского района</t>
  </si>
  <si>
    <t>Администрация  Нижневартовского района</t>
  </si>
  <si>
    <t>Муниципальное бюджетное учреждение "Учреждение по материально-техническому обеспечению деятельности органов местного самоуправления"</t>
  </si>
  <si>
    <t>Отдел внутренних дел по Нижневартовскому району</t>
  </si>
  <si>
    <t>Управление образования администрации района</t>
  </si>
  <si>
    <t>Управление культуры администрации района</t>
  </si>
  <si>
    <t>Муниципальное бюджетное учреждение "Телевидение Нижневартовского района"</t>
  </si>
  <si>
    <t>Муниципальное бюджетное учреждение "Редакция районной газеты "Новости Приобья"</t>
  </si>
  <si>
    <t>Муниципальное учреждение "Центральная районная больница муниципального образования Нижневартовский район"</t>
  </si>
  <si>
    <t>Управление по физической культуре, спорту и молодежной политике администрации  района</t>
  </si>
  <si>
    <t>Отдел опеки и попечительства администрации района</t>
  </si>
  <si>
    <t>Муниципальное бюджетное учреждение  "Управление капитального строительства  по застройке Нижневартовского района"</t>
  </si>
  <si>
    <t>Департамент финансов администрации района</t>
  </si>
  <si>
    <t>-</t>
  </si>
  <si>
    <t>6.2. Исполнительные документы по денежным обязательствам ГРБС и подведомственных бюджетных учреждений района, предусматривающие единовременные выплаты (в количественном выражении)</t>
  </si>
  <si>
    <t>1. Среднесрочное финансовое планирование</t>
  </si>
  <si>
    <t>2. Исполнение бюджета в части расходов</t>
  </si>
  <si>
    <t>3. Исполнение бюджета по доходам</t>
  </si>
  <si>
    <t>6. Исполнение судебных актов</t>
  </si>
  <si>
    <t>рейтинг</t>
  </si>
  <si>
    <t>вес показателя</t>
  </si>
  <si>
    <t>пересчет долей</t>
  </si>
  <si>
    <t>1.3. Доля расходов ГРБС, представленных в программном виде</t>
  </si>
  <si>
    <t>5.1. Проведение контрольных мероприятий ГРБС</t>
  </si>
  <si>
    <t>7. Управление активами</t>
  </si>
  <si>
    <t>Удельный вес групп показателей в итоговой оценке мониторинга качества финансового менеджмента</t>
  </si>
  <si>
    <t>Итоговая оценка от 0 до 100 баллов</t>
  </si>
  <si>
    <t>1. Среднесрочное финансовое плани-рование</t>
  </si>
  <si>
    <t>Мониторинг качества финансового менеджмента (по итогам  2011 года)</t>
  </si>
  <si>
    <t>15</t>
  </si>
  <si>
    <t>0,1</t>
  </si>
  <si>
    <t>0</t>
  </si>
  <si>
    <t>0,6</t>
  </si>
  <si>
    <t>1.1. Регулирование и внедрение главным распорядителем средств бюд-жета района, главными администраторами доходов бюджета района процедур средне-срочного финансо-вого планирования</t>
  </si>
  <si>
    <t>1.5. Качество планирования расходов: количество справок об изменениях, вносимых в связи с перераспределением годовых назначений в разрезе кодов классификации операций сектора государственного управления</t>
  </si>
  <si>
    <t>1.6. Качество планирования расходов: доля суммы изменений в сводную бюджетную роспись бюджета района   за счет перераспределения ассигнований внутри главного распорядителя средств бюджета района</t>
  </si>
  <si>
    <t xml:space="preserve">4.1. Представление в составе годовой бюджетной отчетности Сведений о мерах по повышению эффективности расходования бюджетных средств ГРБС </t>
  </si>
  <si>
    <t>7.1. Динамика объема материальных запасов ГРБС и подведомственных учреждений</t>
  </si>
  <si>
    <t>4.3. Соблюдение сроков предоставления бюджетной отчетности ГРБС</t>
  </si>
  <si>
    <t>ЕСЛИ ПОКАЗАТЕЛЬ ДЛЯ КОНКРЕТНОГО ГРБС НЕ РАССЧИТЫВАЕТСЯ ПРОСЬБА СТАВИТЬ "-" (ПРОЧЕРК), А НЕ "0"</t>
  </si>
  <si>
    <t>5.5. Осуществление мероприятий внутреннего контроля</t>
  </si>
  <si>
    <t>1.4. Доля расходов ГРБС на предоставление муниципальных услуг физическим и юридическим лицам, оказываемых в соответствии с муниципальными заданиями</t>
  </si>
  <si>
    <t>1.2. 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</si>
  <si>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 xml:space="preserve"> -</t>
  </si>
  <si>
    <t xml:space="preserve">  -</t>
  </si>
  <si>
    <t>2.5. Качество Порядка составления, утверждения и ведения бюджетных смет подведомственных ГРБС учреждений</t>
  </si>
  <si>
    <t>2.3. Эффективность управления кредиторской задолженностью по расчетам с поставщиками и подрядчиками ГРБС и подведомственных  учреждений</t>
  </si>
  <si>
    <t>2.4. Эффективность управления просроченной кредиторской задолженностью по расчетам с поставщиками и подрядчиками ГРБС и подведомственных  учреждений</t>
  </si>
  <si>
    <t xml:space="preserve">5.2. Проведение инвентаризаций ГРБС </t>
  </si>
  <si>
    <t>5.4.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бюджетных и автономных учреждений, подведомственных ПБС</t>
  </si>
  <si>
    <t>6.1. Исполнительные документы по денежным обязательствам ГРБС и подведомственных учреждений района, предусматривающие единовременные выплаты (в денежном выражении)</t>
  </si>
  <si>
    <t>6.3. Исполнительные документы по денежным обязательствам ГРБС и подведомственных учреждений района, предусматривающие периодические выплаты (в денежном выражении)</t>
  </si>
  <si>
    <t>6.4. Исполнительные документы по денежным обязательствам ГРБС и подведомственных учреждений района, предусматривающие периодические выплаты (в количественном выражении)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</si>
</sst>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"/>
    <numFmt numFmtId="167" formatCode="0.0%"/>
  </numFmts>
  <fonts count="26">
    <font>
      <sz val="10"/>
      <color theme="1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2"/>
      <charset val="204"/>
    </font>
    <font>
      <sz val="9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2"/>
      <charset val="204"/>
    </font>
    <font>
      <sz val="9"/>
      <name val="Times New Roman"/>
      <family val="2"/>
      <charset val="204"/>
    </font>
    <font>
      <sz val="10"/>
      <color indexed="9"/>
      <name val="Times New Roman"/>
      <family val="1"/>
      <charset val="204"/>
    </font>
    <font>
      <b/>
      <sz val="11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8"/>
      <color indexed="10"/>
      <name val="Times New Roman"/>
      <family val="2"/>
      <charset val="204"/>
    </font>
    <font>
      <sz val="10"/>
      <color theme="0"/>
      <name val="Times New Roman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 applyFill="1"/>
    <xf numFmtId="0" fontId="2" fillId="0" borderId="0" xfId="0" applyFont="1" applyFill="1"/>
    <xf numFmtId="0" fontId="4" fillId="0" borderId="0" xfId="0" applyFont="1"/>
    <xf numFmtId="0" fontId="4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164" fontId="4" fillId="0" borderId="0" xfId="0" applyNumberFormat="1" applyFont="1"/>
    <xf numFmtId="0" fontId="9" fillId="0" borderId="0" xfId="0" applyFo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ill="1" applyBorder="1"/>
    <xf numFmtId="165" fontId="0" fillId="0" borderId="0" xfId="0" applyNumberFormat="1"/>
    <xf numFmtId="0" fontId="0" fillId="2" borderId="1" xfId="0" applyFill="1" applyBorder="1"/>
    <xf numFmtId="165" fontId="0" fillId="0" borderId="2" xfId="0" applyNumberFormat="1" applyBorder="1"/>
    <xf numFmtId="0" fontId="1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/>
    <xf numFmtId="0" fontId="8" fillId="0" borderId="0" xfId="0" applyFont="1"/>
    <xf numFmtId="0" fontId="16" fillId="0" borderId="0" xfId="0" applyFont="1"/>
    <xf numFmtId="165" fontId="16" fillId="0" borderId="0" xfId="0" applyNumberFormat="1" applyFont="1"/>
    <xf numFmtId="0" fontId="16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wrapText="1" shrinkToFit="1"/>
    </xf>
    <xf numFmtId="1" fontId="5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wrapText="1" shrinkToFit="1"/>
    </xf>
    <xf numFmtId="49" fontId="5" fillId="0" borderId="3" xfId="0" applyNumberFormat="1" applyFont="1" applyFill="1" applyBorder="1" applyAlignment="1">
      <alignment wrapText="1" shrinkToFit="1"/>
    </xf>
    <xf numFmtId="49" fontId="5" fillId="0" borderId="3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15" fillId="4" borderId="1" xfId="0" applyFont="1" applyFill="1" applyBorder="1"/>
    <xf numFmtId="0" fontId="17" fillId="4" borderId="1" xfId="0" applyFont="1" applyFill="1" applyBorder="1"/>
    <xf numFmtId="0" fontId="17" fillId="4" borderId="1" xfId="0" applyFont="1" applyFill="1" applyBorder="1" applyAlignment="1">
      <alignment horizontal="center"/>
    </xf>
    <xf numFmtId="0" fontId="5" fillId="4" borderId="0" xfId="0" applyFont="1" applyFill="1"/>
    <xf numFmtId="0" fontId="5" fillId="5" borderId="1" xfId="0" applyFont="1" applyFill="1" applyBorder="1"/>
    <xf numFmtId="0" fontId="15" fillId="5" borderId="1" xfId="0" applyFont="1" applyFill="1" applyBorder="1" applyAlignment="1">
      <alignment horizontal="center"/>
    </xf>
    <xf numFmtId="3" fontId="5" fillId="5" borderId="1" xfId="0" applyNumberFormat="1" applyFont="1" applyFill="1" applyBorder="1"/>
    <xf numFmtId="165" fontId="5" fillId="5" borderId="1" xfId="0" applyNumberFormat="1" applyFont="1" applyFill="1" applyBorder="1"/>
    <xf numFmtId="0" fontId="5" fillId="5" borderId="0" xfId="0" applyFont="1" applyFill="1"/>
    <xf numFmtId="0" fontId="18" fillId="0" borderId="0" xfId="0" applyFont="1"/>
    <xf numFmtId="16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0" fillId="0" borderId="0" xfId="0" applyFill="1" applyAlignment="1">
      <alignment wrapText="1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5" fillId="0" borderId="0" xfId="0" applyFont="1" applyFill="1"/>
    <xf numFmtId="0" fontId="21" fillId="2" borderId="1" xfId="0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165" fontId="5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165" fontId="0" fillId="0" borderId="1" xfId="0" applyNumberFormat="1" applyFill="1" applyBorder="1"/>
    <xf numFmtId="0" fontId="22" fillId="0" borderId="0" xfId="0" applyFont="1"/>
    <xf numFmtId="4" fontId="0" fillId="0" borderId="0" xfId="0" applyNumberFormat="1"/>
    <xf numFmtId="4" fontId="6" fillId="0" borderId="0" xfId="0" applyNumberFormat="1" applyFont="1"/>
    <xf numFmtId="4" fontId="0" fillId="0" borderId="0" xfId="0" applyNumberFormat="1" applyFill="1"/>
    <xf numFmtId="0" fontId="5" fillId="6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4" fontId="23" fillId="0" borderId="0" xfId="0" applyNumberFormat="1" applyFont="1"/>
    <xf numFmtId="4" fontId="23" fillId="0" borderId="0" xfId="0" applyNumberFormat="1" applyFont="1" applyFill="1"/>
    <xf numFmtId="167" fontId="23" fillId="0" borderId="0" xfId="0" applyNumberFormat="1" applyFont="1"/>
    <xf numFmtId="0" fontId="23" fillId="0" borderId="0" xfId="0" applyFont="1" applyFill="1"/>
    <xf numFmtId="165" fontId="23" fillId="0" borderId="0" xfId="0" applyNumberFormat="1" applyFont="1"/>
    <xf numFmtId="0" fontId="23" fillId="0" borderId="0" xfId="0" applyFont="1"/>
    <xf numFmtId="0" fontId="5" fillId="0" borderId="1" xfId="0" applyFont="1" applyFill="1" applyBorder="1" applyAlignment="1">
      <alignment wrapText="1" shrinkToFit="1"/>
    </xf>
    <xf numFmtId="165" fontId="1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/>
    <xf numFmtId="0" fontId="5" fillId="7" borderId="1" xfId="0" applyFont="1" applyFill="1" applyBorder="1" applyAlignment="1">
      <alignment vertical="top"/>
    </xf>
    <xf numFmtId="164" fontId="14" fillId="7" borderId="1" xfId="0" applyNumberFormat="1" applyFont="1" applyFill="1" applyBorder="1" applyAlignment="1">
      <alignment horizontal="center" vertical="center" wrapText="1"/>
    </xf>
    <xf numFmtId="0" fontId="0" fillId="8" borderId="0" xfId="0" applyFill="1"/>
    <xf numFmtId="0" fontId="5" fillId="8" borderId="1" xfId="0" applyFont="1" applyFill="1" applyBorder="1"/>
    <xf numFmtId="165" fontId="5" fillId="8" borderId="1" xfId="0" applyNumberFormat="1" applyFont="1" applyFill="1" applyBorder="1"/>
    <xf numFmtId="0" fontId="5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164" fontId="14" fillId="8" borderId="1" xfId="0" applyNumberFormat="1" applyFont="1" applyFill="1" applyBorder="1" applyAlignment="1">
      <alignment horizontal="center" vertical="center" wrapText="1"/>
    </xf>
    <xf numFmtId="0" fontId="4" fillId="8" borderId="0" xfId="0" applyFont="1" applyFill="1"/>
    <xf numFmtId="4" fontId="0" fillId="8" borderId="0" xfId="0" applyNumberFormat="1" applyFill="1"/>
    <xf numFmtId="0" fontId="0" fillId="2" borderId="0" xfId="0" applyFill="1"/>
    <xf numFmtId="4" fontId="0" fillId="2" borderId="0" xfId="0" applyNumberFormat="1" applyFill="1"/>
    <xf numFmtId="0" fontId="5" fillId="0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Удельный вес групп показателей в итоговой оценке мониторинга качества финансового менеджмента</a:t>
            </a:r>
          </a:p>
        </c:rich>
      </c:tx>
      <c:spPr>
        <a:noFill/>
        <a:ln w="25400">
          <a:noFill/>
        </a:ln>
      </c:spPr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13888912436442796"/>
          <c:y val="0.29693542140995682"/>
          <c:w val="0.71701510453135942"/>
          <c:h val="0.49425379821786386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 w="25400">
                <a:noFill/>
              </a:ln>
            </c:spPr>
            <c:showCatName val="1"/>
            <c:showLeaderLines val="1"/>
          </c:dLbls>
          <c:cat>
            <c:strRef>
              <c:f>'табл. к графику'!$B$4:$H$4</c:f>
              <c:strCache>
                <c:ptCount val="7"/>
                <c:pt idx="0">
                  <c:v>1. Среднесрочное финансовое плани-рование</c:v>
                </c:pt>
                <c:pt idx="1">
                  <c:v>2. Испол-нение бюджета в части расходов</c:v>
                </c:pt>
                <c:pt idx="2">
                  <c:v>3. Исполнение бюджета по доходам</c:v>
                </c:pt>
                <c:pt idx="3">
                  <c:v>4. Учёт и отчётность</c:v>
                </c:pt>
                <c:pt idx="4">
                  <c:v>5. Контроль и аудит</c:v>
                </c:pt>
                <c:pt idx="5">
                  <c:v>6. Исполнение судебных актов</c:v>
                </c:pt>
                <c:pt idx="6">
                  <c:v>7. Управление активами</c:v>
                </c:pt>
              </c:strCache>
            </c:strRef>
          </c:cat>
          <c:val>
            <c:numRef>
              <c:f>'табл. к графику'!$B$5:$H$5</c:f>
            </c:numRef>
          </c:val>
        </c:ser>
        <c:ser>
          <c:idx val="1"/>
          <c:order val="1"/>
          <c:explosion val="25"/>
          <c:dLbls>
            <c:dLbl>
              <c:idx val="0"/>
              <c:layout>
                <c:manualLayout>
                  <c:x val="7.97828625080403E-2"/>
                  <c:y val="-2.019850296490716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1"/>
              <c:layout>
                <c:manualLayout>
                  <c:x val="-1.3892318338256503E-2"/>
                  <c:y val="0.12693613298337736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2"/>
              <c:layout>
                <c:manualLayout>
                  <c:x val="-9.3548824689596993E-2"/>
                  <c:y val="1.304909108583650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3"/>
              <c:layout>
                <c:manualLayout>
                  <c:x val="1.2824768855112623E-2"/>
                  <c:y val="7.224166423641489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1.5292295780100659E-2"/>
                  <c:y val="-0.11280139982502167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dLbl>
              <c:idx val="6"/>
              <c:layout>
                <c:manualLayout>
                  <c:x val="1.584588511801888E-2"/>
                  <c:y val="-2.767142996014389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ru-RU"/>
                </a:p>
              </c:txPr>
              <c:dLblPos val="bestFit"/>
              <c:showCatName val="1"/>
              <c:showPercent val="1"/>
            </c:dLbl>
            <c:spPr>
              <a:noFill/>
              <a:ln w="25400">
                <a:noFill/>
              </a:ln>
            </c:spPr>
            <c:showCatName val="1"/>
            <c:showPercent val="1"/>
            <c:showLeaderLines val="1"/>
          </c:dLbls>
          <c:cat>
            <c:strRef>
              <c:f>'табл. к графику'!$B$4:$H$4</c:f>
              <c:strCache>
                <c:ptCount val="7"/>
                <c:pt idx="0">
                  <c:v>1. Среднесрочное финансовое плани-рование</c:v>
                </c:pt>
                <c:pt idx="1">
                  <c:v>2. Испол-нение бюджета в части расходов</c:v>
                </c:pt>
                <c:pt idx="2">
                  <c:v>3. Исполнение бюджета по доходам</c:v>
                </c:pt>
                <c:pt idx="3">
                  <c:v>4. Учёт и отчётность</c:v>
                </c:pt>
                <c:pt idx="4">
                  <c:v>5. Контроль и аудит</c:v>
                </c:pt>
                <c:pt idx="5">
                  <c:v>6. Исполнение судебных актов</c:v>
                </c:pt>
                <c:pt idx="6">
                  <c:v>7. Управление активами</c:v>
                </c:pt>
              </c:strCache>
            </c:strRef>
          </c:cat>
          <c:val>
            <c:numRef>
              <c:f>'табл. к графику'!$B$6:$H$6</c:f>
              <c:numCache>
                <c:formatCode>General</c:formatCode>
                <c:ptCount val="7"/>
                <c:pt idx="0">
                  <c:v>21</c:v>
                </c:pt>
                <c:pt idx="1">
                  <c:v>21</c:v>
                </c:pt>
                <c:pt idx="2">
                  <c:v>11</c:v>
                </c:pt>
                <c:pt idx="3">
                  <c:v>15</c:v>
                </c:pt>
                <c:pt idx="4">
                  <c:v>18</c:v>
                </c:pt>
                <c:pt idx="5">
                  <c:v>7</c:v>
                </c:pt>
                <c:pt idx="6">
                  <c:v>7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plotVisOnly val="1"/>
    <c:dispBlanksAs val="zero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9</xdr:row>
      <xdr:rowOff>0</xdr:rowOff>
    </xdr:from>
    <xdr:to>
      <xdr:col>6</xdr:col>
      <xdr:colOff>809625</xdr:colOff>
      <xdr:row>39</xdr:row>
      <xdr:rowOff>114300</xdr:rowOff>
    </xdr:to>
    <xdr:graphicFrame macro="">
      <xdr:nvGraphicFramePr>
        <xdr:cNvPr id="8263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39.xml"/><Relationship Id="rId26" Type="http://schemas.openxmlformats.org/officeDocument/2006/relationships/revisionLog" Target="revisionLog26.xml"/><Relationship Id="rId18" Type="http://schemas.openxmlformats.org/officeDocument/2006/relationships/revisionLog" Target="revisionLog18.xml"/><Relationship Id="rId47" Type="http://schemas.openxmlformats.org/officeDocument/2006/relationships/revisionLog" Target="revisionLog47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42" Type="http://schemas.openxmlformats.org/officeDocument/2006/relationships/revisionLog" Target="revisionLog42.xml"/><Relationship Id="rId50" Type="http://schemas.openxmlformats.org/officeDocument/2006/relationships/revisionLog" Target="revisionLog1.xml"/><Relationship Id="rId46" Type="http://schemas.openxmlformats.org/officeDocument/2006/relationships/revisionLog" Target="revisionLog46.xml"/><Relationship Id="rId38" Type="http://schemas.openxmlformats.org/officeDocument/2006/relationships/revisionLog" Target="revisionLog38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41" Type="http://schemas.openxmlformats.org/officeDocument/2006/relationships/revisionLog" Target="revisionLog41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45" Type="http://schemas.openxmlformats.org/officeDocument/2006/relationships/revisionLog" Target="revisionLog45.xml"/><Relationship Id="rId40" Type="http://schemas.openxmlformats.org/officeDocument/2006/relationships/revisionLog" Target="revisionLog40.xml"/><Relationship Id="rId37" Type="http://schemas.openxmlformats.org/officeDocument/2006/relationships/revisionLog" Target="revisionLog37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6" Type="http://schemas.openxmlformats.org/officeDocument/2006/relationships/revisionLog" Target="revisionLog36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49" Type="http://schemas.openxmlformats.org/officeDocument/2006/relationships/revisionLog" Target="revisionLog11.xml"/><Relationship Id="rId44" Type="http://schemas.openxmlformats.org/officeDocument/2006/relationships/revisionLog" Target="revisionLog44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8" Type="http://schemas.openxmlformats.org/officeDocument/2006/relationships/revisionLog" Target="revisionLog48.xml"/><Relationship Id="rId43" Type="http://schemas.openxmlformats.org/officeDocument/2006/relationships/revisionLog" Target="revisionLog43.xml"/><Relationship Id="rId35" Type="http://schemas.openxmlformats.org/officeDocument/2006/relationships/revisionLog" Target="revisionLog35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guid="{F1B2ABE7-A660-423E-862A-403B763CF4E4}" diskRevisions="1" revisionId="764" version="3" protected="1">
  <header guid="{BCA62606-7E91-4027-B32A-A275A5A184A9}" dateTime="2012-04-24T17:13:06" maxSheetId="5" userName="KostrominaOS" r:id="rId15" minRId="279" maxRId="333">
    <sheetIdMap count="4">
      <sheetId val="1"/>
      <sheetId val="2"/>
      <sheetId val="3"/>
      <sheetId val="4"/>
    </sheetIdMap>
  </header>
  <header guid="{6CA35D05-4795-4FBD-B0F6-F0F091F4C496}" dateTime="2012-05-21T13:46:24" maxSheetId="5" userName="User" r:id="rId16" minRId="334" maxRId="340">
    <sheetIdMap count="4">
      <sheetId val="1"/>
      <sheetId val="2"/>
      <sheetId val="3"/>
      <sheetId val="4"/>
    </sheetIdMap>
  </header>
  <header guid="{A3DA7386-DB8E-463C-8D3A-44CD90183784}" dateTime="2012-05-21T13:49:52" maxSheetId="5" userName="User" r:id="rId17" minRId="351">
    <sheetIdMap count="4">
      <sheetId val="1"/>
      <sheetId val="2"/>
      <sheetId val="3"/>
      <sheetId val="4"/>
    </sheetIdMap>
  </header>
  <header guid="{3ACCD2AE-997D-49A4-A3D1-67E416788845}" dateTime="2012-05-21T13:50:31" maxSheetId="5" userName="User" r:id="rId18" minRId="352">
    <sheetIdMap count="4">
      <sheetId val="1"/>
      <sheetId val="2"/>
      <sheetId val="3"/>
      <sheetId val="4"/>
    </sheetIdMap>
  </header>
  <header guid="{8C0732C0-1A9B-460A-AAC6-DE3884AD5D0A}" dateTime="2012-05-21T13:50:49" maxSheetId="5" userName="User" r:id="rId19" minRId="353">
    <sheetIdMap count="4">
      <sheetId val="1"/>
      <sheetId val="2"/>
      <sheetId val="3"/>
      <sheetId val="4"/>
    </sheetIdMap>
  </header>
  <header guid="{000BB0B5-AFDE-4FE1-8EDE-A339E1437A9A}" dateTime="2012-05-21T14:07:06" maxSheetId="5" userName="User" r:id="rId20" minRId="354" maxRId="389">
    <sheetIdMap count="4">
      <sheetId val="1"/>
      <sheetId val="2"/>
      <sheetId val="3"/>
      <sheetId val="4"/>
    </sheetIdMap>
  </header>
  <header guid="{F5BFB414-FDCF-43C2-AE54-CDF76C02CFED}" dateTime="2012-05-21T14:10:12" maxSheetId="5" userName="User" r:id="rId21" minRId="390" maxRId="391">
    <sheetIdMap count="4">
      <sheetId val="1"/>
      <sheetId val="2"/>
      <sheetId val="3"/>
      <sheetId val="4"/>
    </sheetIdMap>
  </header>
  <header guid="{16DE6251-BB61-47F5-801E-BF8BEE08CC6A}" dateTime="2012-05-21T16:03:20" maxSheetId="5" userName="User" r:id="rId22" minRId="392" maxRId="417">
    <sheetIdMap count="4">
      <sheetId val="1"/>
      <sheetId val="2"/>
      <sheetId val="3"/>
      <sheetId val="4"/>
    </sheetIdMap>
  </header>
  <header guid="{1FFCEF03-9F14-412B-B4F9-BD0A87D90656}" dateTime="2012-05-21T16:05:13" maxSheetId="5" userName="User" r:id="rId23" minRId="418" maxRId="450">
    <sheetIdMap count="4">
      <sheetId val="1"/>
      <sheetId val="2"/>
      <sheetId val="3"/>
      <sheetId val="4"/>
    </sheetIdMap>
  </header>
  <header guid="{97A62D7F-2398-427A-A9DD-19FEA8F0F95C}" dateTime="2012-05-21T16:05:21" maxSheetId="5" userName="User" r:id="rId24" minRId="451">
    <sheetIdMap count="4">
      <sheetId val="1"/>
      <sheetId val="2"/>
      <sheetId val="3"/>
      <sheetId val="4"/>
    </sheetIdMap>
  </header>
  <header guid="{855DAEE4-22DF-4BA7-B8BA-0C84AA124FF2}" dateTime="2012-05-21T16:09:06" maxSheetId="5" userName="User" r:id="rId25" minRId="452" maxRId="466">
    <sheetIdMap count="4">
      <sheetId val="1"/>
      <sheetId val="2"/>
      <sheetId val="3"/>
      <sheetId val="4"/>
    </sheetIdMap>
  </header>
  <header guid="{3F9A1143-4582-442B-B59E-88AA1E6EA28D}" dateTime="2012-05-21T17:36:19" maxSheetId="5" userName="User" r:id="rId26" minRId="467" maxRId="514">
    <sheetIdMap count="4">
      <sheetId val="1"/>
      <sheetId val="2"/>
      <sheetId val="3"/>
      <sheetId val="4"/>
    </sheetIdMap>
  </header>
  <header guid="{9951B964-4F09-488F-B17D-210CB479D7AF}" dateTime="2012-05-21T17:53:57" maxSheetId="5" userName="User" r:id="rId27" minRId="515" maxRId="548">
    <sheetIdMap count="4">
      <sheetId val="1"/>
      <sheetId val="2"/>
      <sheetId val="3"/>
      <sheetId val="4"/>
    </sheetIdMap>
  </header>
  <header guid="{C16E69B6-AA98-43C3-93A3-B2AE223B72A0}" dateTime="2012-05-21T18:02:06" maxSheetId="5" userName="User" r:id="rId28" minRId="549" maxRId="628">
    <sheetIdMap count="4">
      <sheetId val="1"/>
      <sheetId val="2"/>
      <sheetId val="3"/>
      <sheetId val="4"/>
    </sheetIdMap>
  </header>
  <header guid="{4B90A000-B040-416D-9D7A-8B9FE03131FF}" dateTime="2012-05-21T18:04:23" maxSheetId="5" userName="User" r:id="rId29" minRId="629" maxRId="641">
    <sheetIdMap count="4">
      <sheetId val="1"/>
      <sheetId val="2"/>
      <sheetId val="3"/>
      <sheetId val="4"/>
    </sheetIdMap>
  </header>
  <header guid="{86614B15-1342-4E91-A75E-5A2884929B4A}" dateTime="2012-05-21T18:07:10" maxSheetId="5" userName="User" r:id="rId30" minRId="642" maxRId="656">
    <sheetIdMap count="4">
      <sheetId val="1"/>
      <sheetId val="2"/>
      <sheetId val="3"/>
      <sheetId val="4"/>
    </sheetIdMap>
  </header>
  <header guid="{53453A43-A84B-479C-B08D-BE53ACD9232F}" dateTime="2012-05-21T20:43:38" maxSheetId="5" userName="User" r:id="rId31" minRId="657" maxRId="658">
    <sheetIdMap count="4">
      <sheetId val="1"/>
      <sheetId val="2"/>
      <sheetId val="3"/>
      <sheetId val="4"/>
    </sheetIdMap>
  </header>
  <header guid="{11C4534D-FA72-4048-BE6C-A126D3F851D5}" dateTime="2012-05-21T20:44:19" maxSheetId="5" userName="User" r:id="rId32" minRId="659">
    <sheetIdMap count="4">
      <sheetId val="1"/>
      <sheetId val="2"/>
      <sheetId val="3"/>
      <sheetId val="4"/>
    </sheetIdMap>
  </header>
  <header guid="{3FCEB19A-58AE-4D46-9B54-47075357E9E5}" dateTime="2012-05-21T23:07:51" maxSheetId="5" userName="User" r:id="rId33">
    <sheetIdMap count="4">
      <sheetId val="1"/>
      <sheetId val="2"/>
      <sheetId val="3"/>
      <sheetId val="4"/>
    </sheetIdMap>
  </header>
  <header guid="{E8B3287C-B61E-4B76-97AF-86F233BD2A5B}" dateTime="2012-05-22T12:30:02" maxSheetId="5" userName="Баева Владлена Михайловна" r:id="rId34" minRId="661">
    <sheetIdMap count="4">
      <sheetId val="1"/>
      <sheetId val="2"/>
      <sheetId val="3"/>
      <sheetId val="4"/>
    </sheetIdMap>
  </header>
  <header guid="{0577E490-C06B-4881-9397-6F93A5220243}" dateTime="2012-05-22T14:38:26" maxSheetId="5" userName="SkicanYE" r:id="rId35" minRId="672" maxRId="678">
    <sheetIdMap count="4">
      <sheetId val="1"/>
      <sheetId val="2"/>
      <sheetId val="3"/>
      <sheetId val="4"/>
    </sheetIdMap>
  </header>
  <header guid="{5CA1D946-930F-41C2-92FE-475349C0DD7B}" dateTime="2012-05-22T14:39:28" maxSheetId="5" userName="ShadrinaVV" r:id="rId36" minRId="679" maxRId="680">
    <sheetIdMap count="4">
      <sheetId val="1"/>
      <sheetId val="2"/>
      <sheetId val="3"/>
      <sheetId val="4"/>
    </sheetIdMap>
  </header>
  <header guid="{4D54BF9C-9C54-41C4-AE5C-ECE2F9D6E379}" dateTime="2012-05-22T14:41:43" maxSheetId="5" userName="SkicanYE" r:id="rId37" minRId="691" maxRId="697">
    <sheetIdMap count="4">
      <sheetId val="1"/>
      <sheetId val="2"/>
      <sheetId val="3"/>
      <sheetId val="4"/>
    </sheetIdMap>
  </header>
  <header guid="{8FAE1378-FE43-4357-AB96-3ECB43ED594C}" dateTime="2012-05-22T15:00:48" maxSheetId="5" userName="SkicanYE" r:id="rId38" minRId="698">
    <sheetIdMap count="4">
      <sheetId val="1"/>
      <sheetId val="2"/>
      <sheetId val="3"/>
      <sheetId val="4"/>
    </sheetIdMap>
  </header>
  <header guid="{92508587-AF61-4941-9613-5CF3B0EAC94C}" dateTime="2012-05-22T15:19:52" maxSheetId="5" userName="Баева Владлена Михайловна" r:id="rId39" minRId="699" maxRId="724">
    <sheetIdMap count="4">
      <sheetId val="1"/>
      <sheetId val="2"/>
      <sheetId val="3"/>
      <sheetId val="4"/>
    </sheetIdMap>
  </header>
  <header guid="{2C16C36F-56B8-4654-A0B5-F94F4297F03E}" dateTime="2012-05-22T15:20:25" maxSheetId="5" userName="Баева Владлена Михайловна" r:id="rId40">
    <sheetIdMap count="4">
      <sheetId val="1"/>
      <sheetId val="2"/>
      <sheetId val="3"/>
      <sheetId val="4"/>
    </sheetIdMap>
  </header>
  <header guid="{225B3C36-561E-4B1B-9D14-50F8FB9F1B64}" dateTime="2012-05-22T15:24:30" maxSheetId="5" userName="Kuznetsova OY" r:id="rId41" minRId="725">
    <sheetIdMap count="4">
      <sheetId val="1"/>
      <sheetId val="2"/>
      <sheetId val="3"/>
      <sheetId val="4"/>
    </sheetIdMap>
  </header>
  <header guid="{B984F53A-4A15-421D-9CAA-9E707AA1AD3F}" dateTime="2012-05-22T17:05:03" maxSheetId="5" userName="Kuznetsova OY" r:id="rId42" minRId="726">
    <sheetIdMap count="4">
      <sheetId val="1"/>
      <sheetId val="2"/>
      <sheetId val="3"/>
      <sheetId val="4"/>
    </sheetIdMap>
  </header>
  <header guid="{39A1335F-351F-4ED0-B63B-CBAB76505791}" dateTime="2012-05-22T17:14:00" maxSheetId="5" userName="Баева Владлена Михайловна" r:id="rId43">
    <sheetIdMap count="4">
      <sheetId val="1"/>
      <sheetId val="2"/>
      <sheetId val="3"/>
      <sheetId val="4"/>
    </sheetIdMap>
  </header>
  <header guid="{566954FA-D324-4D12-81A9-3DA41D7B1D41}" dateTime="2012-05-22T17:21:28" maxSheetId="5" userName="KozlovskayaAE" r:id="rId44" minRId="727" maxRId="728">
    <sheetIdMap count="4">
      <sheetId val="1"/>
      <sheetId val="2"/>
      <sheetId val="3"/>
      <sheetId val="4"/>
    </sheetIdMap>
  </header>
  <header guid="{386B236F-0E7F-4E8F-92FC-A55937741098}" dateTime="2012-05-22T17:37:26" maxSheetId="5" userName="KozlovskayaAE" r:id="rId45" minRId="729" maxRId="732">
    <sheetIdMap count="4">
      <sheetId val="1"/>
      <sheetId val="2"/>
      <sheetId val="3"/>
      <sheetId val="4"/>
    </sheetIdMap>
  </header>
  <header guid="{92509FD3-2CD8-4524-9874-BFD287207C54}" dateTime="2012-05-22T21:49:54" maxSheetId="5" userName="User" r:id="rId46" minRId="733" maxRId="740">
    <sheetIdMap count="4">
      <sheetId val="1"/>
      <sheetId val="2"/>
      <sheetId val="3"/>
      <sheetId val="4"/>
    </sheetIdMap>
  </header>
  <header guid="{39DB5DE8-8EE0-4E45-94AE-E484E3D1B2EB}" dateTime="2012-05-22T21:50:43" maxSheetId="5" userName="User" r:id="rId47" minRId="741" maxRId="742">
    <sheetIdMap count="4">
      <sheetId val="1"/>
      <sheetId val="2"/>
      <sheetId val="3"/>
      <sheetId val="4"/>
    </sheetIdMap>
  </header>
  <header guid="{50511623-9716-4EDA-B7BB-51BE10A74E57}" dateTime="2012-05-22T21:59:16" maxSheetId="5" userName="User" r:id="rId48" minRId="743" maxRId="747">
    <sheetIdMap count="4">
      <sheetId val="1"/>
      <sheetId val="2"/>
      <sheetId val="3"/>
      <sheetId val="4"/>
    </sheetIdMap>
  </header>
  <header guid="{E16051AB-C4BB-423B-B161-D432FC64418B}" dateTime="2012-05-22T22:37:16" maxSheetId="5" userName="User" r:id="rId49">
    <sheetIdMap count="4">
      <sheetId val="1"/>
      <sheetId val="2"/>
      <sheetId val="3"/>
      <sheetId val="4"/>
    </sheetIdMap>
  </header>
  <header guid="{F1B2ABE7-A660-423E-862A-403B763CF4E4}" dateTime="2012-05-23T10:27:29" maxSheetId="5" userName="Баева Владлена Михайловна" r:id="rId50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FB18ABBA-2B7B-481B-A790-51D290555982}" action="delete"/>
  <rdn rId="0" localSheetId="1" customView="1" name="Z_FB18ABBA_2B7B_481B_A790_51D290555982_.wvu.FilterData" hidden="1" oldHidden="1">
    <formula>'Прил. 1 '!$A$8:$BH$22</formula>
  </rdn>
  <rdn rId="0" localSheetId="2" customView="1" name="Z_FB18ABBA_2B7B_481B_A790_51D290555982_.wvu.PrintArea" hidden="1" oldHidden="1">
    <formula>'Прил. 2 '!$A$1:$R$21</formula>
  </rdn>
  <rdn rId="0" localSheetId="2" customView="1" name="Z_FB18ABBA_2B7B_481B_A790_51D290555982_.wvu.PrintTitles" hidden="1" oldHidden="1">
    <formula>'Прил. 2 '!$A:$B,'Прил. 2 '!$18:$18</formula>
  </rdn>
  <rdn rId="0" localSheetId="2" customView="1" name="Z_FB18ABBA_2B7B_481B_A790_51D290555982_.wvu.Rows" hidden="1" oldHidden="1">
    <formula>'Прил. 2 '!$4:$4</formula>
  </rdn>
  <rdn rId="0" localSheetId="2" customView="1" name="Z_FB18ABBA_2B7B_481B_A790_51D290555982_.wvu.FilterData" hidden="1" oldHidden="1">
    <formula>'Прил. 2 '!$A$7:$R$21</formula>
  </rdn>
  <rdn rId="0" localSheetId="3" customView="1" name="Z_FB18ABBA_2B7B_481B_A790_51D290555982_.wvu.PrintArea" hidden="1" oldHidden="1">
    <formula>'табл. к графику'!$A$1:$H$4</formula>
  </rdn>
  <rdn rId="0" localSheetId="3" customView="1" name="Z_FB18ABBA_2B7B_481B_A790_51D290555982_.wvu.Rows" hidden="1" oldHidden="1">
    <formula>'табл. к графику'!$5:$5</formula>
  </rdn>
  <rcv guid="{FB18ABBA-2B7B-481B-A790-51D29055598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v guid="{2E039B05-29F2-4C47-9B16-93D4B2EA6117}" action="delete"/>
  <rdn rId="0" localSheetId="1" customView="1" name="Z_2E039B05_29F2_4C47_9B16_93D4B2EA6117_.wvu.PrintArea" hidden="1" oldHidden="1">
    <formula>'Прил. 1 '!$A$1:$BH$22</formula>
    <oldFormula>'Прил. 1 '!$A$1:$BH$22</oldFormula>
  </rdn>
  <rdn rId="0" localSheetId="1" customView="1" name="Z_2E039B05_29F2_4C47_9B16_93D4B2EA6117_.wvu.PrintTitles" hidden="1" oldHidden="1">
    <formula>'Прил. 1 '!$A:$B,'Прил. 1 '!$19:$19</formula>
    <oldFormula>'Прил. 1 '!$A:$B,'Прил. 1 '!$19:$19</oldFormula>
  </rdn>
  <rdn rId="0" localSheetId="1" customView="1" name="Z_2E039B05_29F2_4C47_9B16_93D4B2EA6117_.wvu.Rows" hidden="1" oldHidden="1">
    <formula>'Прил. 1 '!$24:$30,'Прил. 1 '!$32:$32</formula>
    <oldFormula>'Прил. 1 '!$24:$30,'Прил. 1 '!$32:$32</oldFormula>
  </rdn>
  <rdn rId="0" localSheetId="1" customView="1" name="Z_2E039B05_29F2_4C47_9B16_93D4B2EA6117_.wvu.FilterData" hidden="1" oldHidden="1">
    <formula>'Прил. 1 '!$A$8:$BH$22</formula>
    <oldFormula>'Прил. 1 '!$A$8:$BH$22</oldFormula>
  </rdn>
  <rdn rId="0" localSheetId="2" customView="1" name="Z_2E039B05_29F2_4C47_9B16_93D4B2EA6117_.wvu.PrintArea" hidden="1" oldHidden="1">
    <formula>'Прил. 2 '!$A$1:$R$21</formula>
    <oldFormula>'Прил. 2 '!$A$1:$R$21</oldFormula>
  </rdn>
  <rdn rId="0" localSheetId="2" customView="1" name="Z_2E039B05_29F2_4C47_9B16_93D4B2EA6117_.wvu.PrintTitles" hidden="1" oldHidden="1">
    <formula>'Прил. 2 '!$A:$B,'Прил. 2 '!$18:$18</formula>
    <oldFormula>'Прил. 2 '!$A:$B,'Прил. 2 '!$18:$18</oldFormula>
  </rdn>
  <rdn rId="0" localSheetId="2" customView="1" name="Z_2E039B05_29F2_4C47_9B16_93D4B2EA6117_.wvu.Rows" hidden="1" oldHidden="1">
    <formula>'Прил. 2 '!$4:$4</formula>
    <oldFormula>'Прил. 2 '!$4:$4</oldFormula>
  </rdn>
  <rdn rId="0" localSheetId="2" customView="1" name="Z_2E039B05_29F2_4C47_9B16_93D4B2EA6117_.wvu.FilterData" hidden="1" oldHidden="1">
    <formula>'Прил. 2 '!$A$7:$R$21</formula>
    <oldFormula>'Прил. 2 '!$A$7:$R$21</oldFormula>
  </rdn>
  <rdn rId="0" localSheetId="3" customView="1" name="Z_2E039B05_29F2_4C47_9B16_93D4B2EA6117_.wvu.PrintArea" hidden="1" oldHidden="1">
    <formula>'табл. к графику'!$A$1:$H$4</formula>
    <oldFormula>'табл. к графику'!$A$1:$H$4</oldFormula>
  </rdn>
  <rdn rId="0" localSheetId="3" customView="1" name="Z_2E039B05_29F2_4C47_9B16_93D4B2EA6117_.wvu.Rows" hidden="1" oldHidden="1">
    <formula>'табл. к графику'!$5:$5</formula>
    <oldFormula>'табл. к графику'!$5:$5</oldFormula>
  </rdn>
  <rcv guid="{2E039B05-29F2-4C47-9B16-93D4B2EA6117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279" sId="1" numFmtId="4">
    <oc r="T9">
      <v>83.3</v>
    </oc>
    <nc r="T9">
      <v>82.9</v>
    </nc>
  </rcc>
  <rcc rId="280" sId="1" numFmtId="4">
    <oc r="T19">
      <v>-21.8</v>
    </oc>
    <nc r="T19">
      <v>-6.4</v>
    </nc>
  </rcc>
  <rcc rId="281" sId="1" numFmtId="4">
    <nc r="U19">
      <v>1</v>
    </nc>
  </rcc>
  <rcc rId="282" sId="1" numFmtId="4">
    <nc r="T20">
      <v>61.25</v>
    </nc>
  </rcc>
  <rcc rId="283" sId="1" numFmtId="4">
    <nc r="U20">
      <v>0.8</v>
    </nc>
  </rcc>
  <rfmt sheetId="1" sqref="T19:U20" start="0" length="0">
    <dxf>
      <fill>
        <patternFill>
          <bgColor indexed="9"/>
        </patternFill>
      </fill>
    </dxf>
  </rfmt>
  <rcc rId="284" sId="1">
    <nc r="V21" t="inlineStr">
      <is>
        <t>-</t>
      </is>
    </nc>
  </rcc>
  <rcc rId="285" sId="1">
    <nc r="W21" t="inlineStr">
      <is>
        <t>-</t>
      </is>
    </nc>
  </rcc>
  <rcc rId="286" sId="1">
    <oc r="W22">
      <f>(W9+W10+W11+W12+W13+W14+W15+W16+W17+W18+W19+W20+W21)/12</f>
    </oc>
    <nc r="W22">
      <f>(W9+W10+W11+W12+W13+W14+W15+W16+W17+W18+W19+W20)/12</f>
    </nc>
  </rcc>
  <rcc rId="287" sId="1">
    <nc r="X21" t="inlineStr">
      <is>
        <t>-</t>
      </is>
    </nc>
  </rcc>
  <rcc rId="288" sId="1">
    <nc r="Y21" t="inlineStr">
      <is>
        <t>-</t>
      </is>
    </nc>
  </rcc>
  <rcc rId="289" sId="1">
    <oc r="X22">
      <f>(X9+X10+X11+X12+X13+X14+X15+X16+X17+X18+X19+X20+X21)/12</f>
    </oc>
    <nc r="X22">
      <f>(X9+X10+X11+X12+X13+X14+X15+X16+X17+X18+X19+X20)/12</f>
    </nc>
  </rcc>
  <rcc rId="290" sId="1">
    <oc r="Y22">
      <f>(Y9+Y10+Y11+Y12+Y13+Y14+Y15+Y16+Y17+Y18+Y19+Y20+Y21)/12</f>
    </oc>
    <nc r="Y22">
      <f>(Y9+Y10+Y11+Y12+Y13+Y14+Y15+Y16+Y17+Y18+Y19+Y20)/12</f>
    </nc>
  </rcc>
  <rcc rId="291" sId="1">
    <nc r="AF21" t="inlineStr">
      <is>
        <t>-</t>
      </is>
    </nc>
  </rcc>
  <rcc rId="292" sId="1">
    <nc r="AG21" t="inlineStr">
      <is>
        <t>-</t>
      </is>
    </nc>
  </rcc>
  <rcc rId="293" sId="1">
    <oc r="AG22">
      <f>(AG9+AG10+AG11+AG12+AG13+AG14+AG15+AG16+AG17+AG18+AG19+AG20+AG21)/12</f>
    </oc>
    <nc r="AG22">
      <f>(AG9+AG10+AG11+AG12+AG13+AG14+AG15+AG16+AG17+AG18+AG19+AG20)/12</f>
    </nc>
  </rcc>
  <rcc rId="294" sId="1">
    <nc r="AN9" t="inlineStr">
      <is>
        <t>-</t>
      </is>
    </nc>
  </rcc>
  <rcc rId="295" sId="1">
    <nc r="AN10" t="inlineStr">
      <is>
        <t>-</t>
      </is>
    </nc>
  </rcc>
  <rcc rId="296" sId="1">
    <nc r="AN11" t="inlineStr">
      <is>
        <t>-</t>
      </is>
    </nc>
  </rcc>
  <rcc rId="297" sId="1">
    <nc r="AN12" t="inlineStr">
      <is>
        <t>-</t>
      </is>
    </nc>
  </rcc>
  <rcc rId="298" sId="1">
    <nc r="AN13" t="inlineStr">
      <is>
        <t>-</t>
      </is>
    </nc>
  </rcc>
  <rcc rId="299" sId="1">
    <nc r="AN14" t="inlineStr">
      <is>
        <t>-</t>
      </is>
    </nc>
  </rcc>
  <rcc rId="300" sId="1">
    <nc r="AN15" t="inlineStr">
      <is>
        <t>-</t>
      </is>
    </nc>
  </rcc>
  <rcc rId="301" sId="1">
    <nc r="AN16" t="inlineStr">
      <is>
        <t>-</t>
      </is>
    </nc>
  </rcc>
  <rcc rId="302" sId="1">
    <nc r="AN17" t="inlineStr">
      <is>
        <t>-</t>
      </is>
    </nc>
  </rcc>
  <rcc rId="303" sId="1">
    <nc r="AN18" t="inlineStr">
      <is>
        <t>-</t>
      </is>
    </nc>
  </rcc>
  <rcc rId="304" sId="1">
    <nc r="AN19" t="inlineStr">
      <is>
        <t>-</t>
      </is>
    </nc>
  </rcc>
  <rcc rId="305" sId="1">
    <nc r="AN20" t="inlineStr">
      <is>
        <t>-</t>
      </is>
    </nc>
  </rcc>
  <rcc rId="306" sId="1">
    <nc r="AN21" t="inlineStr">
      <is>
        <t>-</t>
      </is>
    </nc>
  </rcc>
  <rcc rId="307" sId="1">
    <oc r="AL9">
      <f>AN9*AM5+AP9*AO5+AR9*AQ5+AT9*AS5</f>
    </oc>
    <nc r="AL9">
      <f>AP9*AO5+AR9*AQ5+AT9*AS5</f>
    </nc>
  </rcc>
  <rcc rId="308" sId="1">
    <oc r="AL10">
      <f>AN10*AM5+AP10*AO5+AR10*AQ5+AT10*AS5</f>
    </oc>
    <nc r="AL10">
      <f>AP10*AO5+AR10*AQ5+AT10*AS5</f>
    </nc>
  </rcc>
  <rcc rId="309" sId="1">
    <oc r="AL11">
      <f>AN11*AM5+AP11*AO5+AR11*AQ5+AT11*AS5</f>
    </oc>
    <nc r="AL11">
      <f>AP11*AO5+AR11*AQ5+AT11*AS5</f>
    </nc>
  </rcc>
  <rcc rId="310" sId="1">
    <oc r="AL12">
      <f>AN12*AM5+AP12*AO5+AR12*AQ5+AT12*AS5</f>
    </oc>
    <nc r="AL12">
      <f>AP12*AO5+AR12*AQ5+AT12*AS5</f>
    </nc>
  </rcc>
  <rcc rId="311" sId="1">
    <oc r="AL13">
      <f>AN13*AM5+AP13*AO5+AR13*AQ5+AT13*AS5</f>
    </oc>
    <nc r="AL13">
      <f>AP13*AO5+AR13*AQ5+AT13*AS5</f>
    </nc>
  </rcc>
  <rcc rId="312" sId="1">
    <oc r="AL14">
      <f>AN14*AM5+AP14*AO5+AR14*AQ5+AT14*AS5</f>
    </oc>
    <nc r="AL14">
      <f>AP14*AO5+AR14*AQ5+AT14*AS5</f>
    </nc>
  </rcc>
  <rcc rId="313" sId="1">
    <oc r="AL15">
      <f>AN15*AM5+AP15*AO5+AR15*AQ5+AT15*AS5</f>
    </oc>
    <nc r="AL15">
      <f>AP15*AO5+AR15*AQ5+AT15*AS5</f>
    </nc>
  </rcc>
  <rcc rId="314" sId="1">
    <oc r="AL16">
      <f>AN16*AM5+AP16*AO5+AR16*AQ5+AT16*AS5</f>
    </oc>
    <nc r="AL16">
      <f>AP16*AO5+AR16*AQ5+AT16*AS5</f>
    </nc>
  </rcc>
  <rcc rId="315" sId="1">
    <oc r="AL17">
      <f>AN17*AM5+AP17*AO5+AR17*AQ5+AT17*AS5</f>
    </oc>
    <nc r="AL17">
      <f>AP17*AO5+AR17*AQ5+AT17*AS5</f>
    </nc>
  </rcc>
  <rcc rId="316" sId="1">
    <oc r="AL18">
      <f>AN18*AM5+AP18*AO5+AR18*AQ5+AT18*AS5</f>
    </oc>
    <nc r="AL18">
      <f>AP18*AO5+AR18*AQ5+AT18*AS5</f>
    </nc>
  </rcc>
  <rcc rId="317" sId="1">
    <oc r="AL19">
      <f>AN19*AM5+AP19*AO5+AR19*AQ5+AT19*AS5</f>
    </oc>
    <nc r="AL19">
      <f>AP19*AO5+AR19*AQ5+AT19*AS5</f>
    </nc>
  </rcc>
  <rcc rId="318" sId="1">
    <oc r="AL20">
      <f>AN20*AM5+AP20*AO5+AR20*AQ5+AT20*AS5</f>
    </oc>
    <nc r="AL20">
      <f>AP20*AO5+AR20*AQ5+AT20*AS5</f>
    </nc>
  </rcc>
  <rcc rId="319" sId="1">
    <oc r="AL21">
      <f>AN21*AM5+AP21*AO5+AR21*AQ5+AT21*AS5</f>
    </oc>
    <nc r="AL21">
      <f>AP21*AO5+AR21*AQ5+AT21*AS5</f>
    </nc>
  </rcc>
  <rcc rId="320" sId="1">
    <oc r="AN22">
      <f>(AN9+AN10+AN11+AN12+AN13+AN14+AN15+AN16+AN17+AN18+AN19+AN20+AN21)/12</f>
    </oc>
    <nc r="AN22"/>
  </rcc>
  <rcc rId="321" sId="1">
    <nc r="AM21" t="inlineStr">
      <is>
        <t>-</t>
      </is>
    </nc>
  </rcc>
  <rcc rId="322" sId="1">
    <nc r="AO21" t="inlineStr">
      <is>
        <t>-</t>
      </is>
    </nc>
  </rcc>
  <rcc rId="323" sId="1">
    <nc r="AP21" t="inlineStr">
      <is>
        <t>-</t>
      </is>
    </nc>
  </rcc>
  <rcc rId="324" sId="1">
    <oc r="AO22">
      <f>(AO9+AO10+AO11+AO12+AO13+AO14+AO15+AO16+AO17+AO18+AO19+AO20+AO21)/12</f>
    </oc>
    <nc r="AO22">
      <f>(AO9+AO10+AO11+AO12+AO13+AO14+AO15+AO16+AO17+AO18+AO19+AO20)/12</f>
    </nc>
  </rcc>
  <rcc rId="325" sId="1">
    <oc r="AP22">
      <f>(AP9+AP10+AP11+AP12+AP13+AP14+AP15+AP16+AP17+AP18+AP19+AP20+AP21)/12</f>
    </oc>
    <nc r="AP22">
      <f>(AP9+AP10+AP11+AP12+AP13+AP14+AP15+AP16+AP17+AP18+AP19+AP20)/12</f>
    </nc>
  </rcc>
  <rcc rId="326" sId="1">
    <nc r="AQ21" t="inlineStr">
      <is>
        <t>-</t>
      </is>
    </nc>
  </rcc>
  <rcc rId="327" sId="1">
    <nc r="AR21" t="inlineStr">
      <is>
        <t>-</t>
      </is>
    </nc>
  </rcc>
  <rcc rId="328" sId="1">
    <oc r="AQ22">
      <f>(AQ9+AQ10+AQ11+AQ12+AQ13+AQ14+AQ15+AQ16+AQ17+AQ18+AQ19+AQ20+AQ21)/13</f>
    </oc>
    <nc r="AQ22">
      <f>(AQ9+AQ10+AQ11+AQ12+AQ13+AQ14+AQ15+AQ16+AQ17+AQ18+AQ19+AQ20)/13</f>
    </nc>
  </rcc>
  <rcc rId="329" sId="1">
    <oc r="AR22">
      <f>(AR9+AR10+AR11+AR12+AR13+AR14+AR15+AR16+AR17+AR18+AR19+AR20+AR21)/12</f>
    </oc>
    <nc r="AR22">
      <f>(AR9+AR10+AR11+AR12+AR13+AR14+AR15+AR16+AR17+AR18+AR19+AR20)/12</f>
    </nc>
  </rcc>
  <rcc rId="330" sId="1">
    <nc r="BE21" t="inlineStr">
      <is>
        <t>-</t>
      </is>
    </nc>
  </rcc>
  <rcc rId="331" sId="1">
    <nc r="BF21" t="inlineStr">
      <is>
        <t>-</t>
      </is>
    </nc>
  </rcc>
  <rcc rId="332" sId="1">
    <oc r="BF22">
      <f>(BF9+BF10+BF11+BF12+BF13+BF14+BF15+BF16+BF17+BF18+BF19+BF20+BF21)/12</f>
    </oc>
    <nc r="BF22">
      <f>(BF9+BF10+BF11+BF12+BF13+BF14+BF15+BF16+BF17+BF18+BF19+BF20)/12</f>
    </nc>
  </rcc>
  <rcc rId="333" sId="1">
    <oc r="BE22">
      <f>(BE9+BE10+BE11+BE12+BE13+BE14+BE15+BE16+BE17+BE18+BE19+BE20+BE21)/12</f>
    </oc>
    <nc r="BE22">
      <f>(BE9+BE10+BE11+BE12+BE13+BE14+BE15+BE16+BE17+BE18+BE19+BE20)/12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334" sId="1">
    <oc r="BB21" t="inlineStr">
      <is>
        <t>*</t>
      </is>
    </oc>
    <nc r="BB21" t="inlineStr">
      <is>
        <t>-</t>
      </is>
    </nc>
  </rcc>
  <rcc rId="335" sId="1" odxf="1" dxf="1">
    <oc r="AZ21" t="inlineStr">
      <is>
        <t>*</t>
      </is>
    </oc>
    <nc r="AZ21" t="inlineStr">
      <is>
        <t>-</t>
      </is>
    </nc>
    <odxf>
      <numFmt numFmtId="0" formatCode="General"/>
    </odxf>
    <ndxf>
      <numFmt numFmtId="164" formatCode="0.0"/>
    </ndxf>
  </rcc>
  <rcc rId="336" sId="1">
    <oc r="AX21" t="inlineStr">
      <is>
        <t>*</t>
      </is>
    </oc>
    <nc r="AX21" t="inlineStr">
      <is>
        <t>-</t>
      </is>
    </nc>
  </rcc>
  <rcc rId="337" sId="1">
    <oc r="AV21" t="inlineStr">
      <is>
        <t>*</t>
      </is>
    </oc>
    <nc r="AV21" t="inlineStr">
      <is>
        <t>-</t>
      </is>
    </nc>
  </rcc>
  <rcc rId="338" sId="1" odxf="1" dxf="1" numFmtId="4">
    <oc r="AU21">
      <v>0</v>
    </oc>
    <nc r="AU21" t="inlineStr">
      <is>
        <t>-</t>
      </is>
    </nc>
    <odxf>
      <font>
        <b/>
        <color auto="1"/>
      </font>
      <alignment wrapText="1" readingOrder="0"/>
    </odxf>
    <ndxf>
      <font>
        <b val="0"/>
        <color auto="1"/>
      </font>
      <alignment wrapText="0" readingOrder="0"/>
    </ndxf>
  </rcc>
  <rcc rId="339" sId="1" odxf="1" dxf="1">
    <oc r="AL21">
      <f>AP21*AO5+AR21*AQ5+AT21*AS5</f>
    </oc>
    <nc r="AL21" t="inlineStr">
      <is>
        <t>-</t>
      </is>
    </nc>
    <odxf>
      <font>
        <b/>
        <color auto="1"/>
      </font>
      <alignment wrapText="1" readingOrder="0"/>
    </odxf>
    <ndxf>
      <font>
        <b val="0"/>
        <color auto="1"/>
      </font>
      <alignment wrapText="0" readingOrder="0"/>
    </ndxf>
  </rcc>
  <rcc rId="340" sId="1" odxf="1" dxf="1">
    <oc r="AE21">
      <f>AG21*AF5+AI21*AH5+AK21*AJ5</f>
    </oc>
    <nc r="AE21" t="inlineStr">
      <is>
        <t>-</t>
      </is>
    </nc>
    <odxf>
      <font>
        <b/>
        <color auto="1"/>
      </font>
      <numFmt numFmtId="1" formatCode="0"/>
    </odxf>
    <ndxf>
      <font>
        <b val="0"/>
        <color auto="1"/>
      </font>
      <numFmt numFmtId="164" formatCode="0.0"/>
    </ndxf>
  </rcc>
  <rdn rId="0" localSheetId="1" customView="1" name="Z_2E039B05_29F2_4C47_9B16_93D4B2EA6117_.wvu.PrintArea" hidden="1" oldHidden="1">
    <formula>'Прил. 1 '!$A$1:$BF$22</formula>
  </rdn>
  <rdn rId="0" localSheetId="1" customView="1" name="Z_2E039B05_29F2_4C47_9B16_93D4B2EA6117_.wvu.PrintTitles" hidden="1" oldHidden="1">
    <formula>'Прил. 1 '!$A:$B,'Прил. 1 '!$19:$19</formula>
  </rdn>
  <rdn rId="0" localSheetId="1" customView="1" name="Z_2E039B05_29F2_4C47_9B16_93D4B2EA6117_.wvu.Rows" hidden="1" oldHidden="1">
    <formula>'Прил. 1 '!$24:$30</formula>
  </rdn>
  <rdn rId="0" localSheetId="1" customView="1" name="Z_2E039B05_29F2_4C47_9B16_93D4B2EA6117_.wvu.FilterData" hidden="1" oldHidden="1">
    <formula>'Прил. 1 '!$A$8:$BF$22</formula>
  </rdn>
  <rdn rId="0" localSheetId="2" customView="1" name="Z_2E039B05_29F2_4C47_9B16_93D4B2EA6117_.wvu.PrintArea" hidden="1" oldHidden="1">
    <formula>'Прил. 2 '!$A$1:$R$21</formula>
  </rdn>
  <rdn rId="0" localSheetId="2" customView="1" name="Z_2E039B05_29F2_4C47_9B16_93D4B2EA6117_.wvu.PrintTitles" hidden="1" oldHidden="1">
    <formula>'Прил. 2 '!$A:$B,'Прил. 2 '!$18:$18</formula>
  </rdn>
  <rdn rId="0" localSheetId="2" customView="1" name="Z_2E039B05_29F2_4C47_9B16_93D4B2EA6117_.wvu.Rows" hidden="1" oldHidden="1">
    <formula>'Прил. 2 '!$4:$4</formula>
  </rdn>
  <rdn rId="0" localSheetId="2" customView="1" name="Z_2E039B05_29F2_4C47_9B16_93D4B2EA6117_.wvu.FilterData" hidden="1" oldHidden="1">
    <formula>'Прил. 2 '!$A$7:$R$21</formula>
  </rdn>
  <rdn rId="0" localSheetId="3" customView="1" name="Z_2E039B05_29F2_4C47_9B16_93D4B2EA6117_.wvu.PrintArea" hidden="1" oldHidden="1">
    <formula>'табл. к графику'!$A$1:$H$4</formula>
  </rdn>
  <rdn rId="0" localSheetId="3" customView="1" name="Z_2E039B05_29F2_4C47_9B16_93D4B2EA6117_.wvu.Rows" hidden="1" oldHidden="1">
    <formula>'табл. к графику'!$5:$5</formula>
  </rdn>
  <rcv guid="{2E039B05-29F2-4C47-9B16-93D4B2EA6117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351" sId="1" numFmtId="4">
    <oc r="BD21">
      <v>0</v>
    </oc>
    <nc r="BD21" t="inlineStr">
      <is>
        <t>-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352" sId="1" numFmtId="4">
    <oc r="AK21">
      <v>1</v>
    </oc>
    <nc r="AK21" t="inlineStr">
      <is>
        <t>-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353" sId="1">
    <oc r="AB21">
      <f>AD21*AC5</f>
    </oc>
    <nc r="AB21" t="inlineStr">
      <is>
        <t>-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>
  <rcc rId="354" sId="1" numFmtId="4">
    <oc r="T5">
      <v>0</v>
    </oc>
    <nc r="T5">
      <v>30</v>
    </nc>
  </rcc>
  <rcc rId="355" sId="1" numFmtId="4">
    <oc r="V5">
      <v>14.3</v>
    </oc>
    <nc r="V5">
      <v>10</v>
    </nc>
  </rcc>
  <rcc rId="356" sId="1" numFmtId="4">
    <oc r="X5">
      <v>14.3</v>
    </oc>
    <nc r="X5">
      <v>10</v>
    </nc>
  </rcc>
  <rcc rId="357" sId="1" numFmtId="4">
    <oc r="Z5">
      <v>42.8</v>
    </oc>
    <nc r="Z5">
      <v>30</v>
    </nc>
  </rcc>
  <rcc rId="358" sId="1" numFmtId="4">
    <oc r="R5">
      <v>28.6</v>
    </oc>
    <nc r="R5">
      <v>20</v>
    </nc>
  </rcc>
  <rrc rId="359" sId="1" eol="1" ref="A35:XFD35" action="insertRow">
    <undo index="1" exp="area" ref3D="1" dr="$A$1:$B$65536" dn="Z_2E039B05_29F2_4C47_9B16_93D4B2EA6117_.wvu.PrintTitles" sId="1"/>
    <undo index="1" exp="area" ref3D="1" dr="$A$1:$B$65536" dn="Заголовки_для_печати" sId="1"/>
    <undo index="1" exp="area" ref3D="1" dr="$A$1:$B$65536" dn="Z_E81FE177_A269_4D58_8DFE_6BC20B5992AC_.wvu.PrintTitles" sId="1"/>
    <undo index="1" exp="area" ref3D="1" dr="$A$1:$B$65536" dn="Z_E5E8B88B_B05E_4475_B4B3_43BABA6BE422_.wvu.PrintTitles" sId="1"/>
    <undo index="1" exp="area" ref3D="1" dr="$A$1:$B$65536" dn="Z_E4EFDC0F_E717_4467_A210_7C177C14B171_.wvu.PrintTitles" sId="1"/>
    <undo index="1" exp="area" ref3D="1" dr="$A$1:$B$65536" dn="Z_CF52FBE7_B707_4012_8A45_62BC40F40302_.wvu.PrintTitles" sId="1"/>
    <undo index="1" exp="area" ref3D="1" dr="$A$1:$B$65536" dn="Z_B93D86A6_6129_4A2C_AB62_F9CA4D0EF148_.wvu.PrintTitles" sId="1"/>
    <undo index="1" exp="area" ref3D="1" dr="$A$1:$B$65536" dn="Z_B7DCA9C7_B881_464C_A39D_8621AE9C5C77_.wvu.PrintTitles" sId="1"/>
    <undo index="1" exp="area" ref3D="1" dr="$A$1:$B$65536" dn="Z_965FF357_563E_4FCF_9365_D0084DBAD492_.wvu.PrintTitles" sId="1"/>
    <undo index="1" exp="area" ref3D="1" dr="$A$1:$B$65536" dn="Z_7FA05F01_3585_447E_B076_AD247511947B_.wvu.PrintTitles" sId="1"/>
    <undo index="1" exp="area" ref3D="1" dr="$A$1:$B$65536" dn="Z_777B42F9_73BF_4576_BDDB_ED98F10053A3_.wvu.PrintTitles" sId="1"/>
    <undo index="1" exp="area" ref3D="1" dr="$A$1:$B$65536" dn="Z_74E459E4_26D2_4E04_8EB9_ABE7FD2AB7D3_.wvu.PrintTitles" sId="1"/>
  </rrc>
  <rfmt sheetId="1" sqref="A34:IV36" start="0" length="0">
    <dxf>
      <numFmt numFmtId="4" formatCode="#,##0.00"/>
    </dxf>
  </rfmt>
  <rcc rId="360" sId="1">
    <nc r="V34">
      <f>20/50</f>
    </nc>
  </rcc>
  <rcc rId="361" sId="1">
    <oc r="Q21">
      <f>S21*50+U21*T5*+W21*V5+Y21*X5+AA21*50</f>
    </oc>
    <nc r="Q21">
      <f>S21*40+U21*60</f>
    </nc>
  </rcc>
  <rcc rId="362" sId="1" numFmtId="4">
    <oc r="E5">
      <v>0</v>
    </oc>
    <nc r="E5">
      <v>21</v>
    </nc>
  </rcc>
  <rcc rId="363" sId="1" numFmtId="4">
    <oc r="G5">
      <v>17.7</v>
    </oc>
    <nc r="G5">
      <v>14</v>
    </nc>
  </rcc>
  <rcc rId="364" sId="1" numFmtId="4">
    <oc r="I5">
      <v>37.9</v>
    </oc>
    <nc r="I5">
      <v>30</v>
    </nc>
  </rcc>
  <rcc rId="365" sId="1" numFmtId="4">
    <oc r="K5">
      <v>26.6</v>
    </oc>
    <nc r="K5">
      <v>21</v>
    </nc>
  </rcc>
  <rcc rId="366" sId="1" numFmtId="4">
    <oc r="M5">
      <v>8.9</v>
    </oc>
    <nc r="M5">
      <v>7</v>
    </nc>
  </rcc>
  <rcc rId="367" sId="1" numFmtId="4">
    <oc r="O5">
      <v>8.9</v>
    </oc>
    <nc r="O5">
      <v>7</v>
    </nc>
  </rcc>
  <rrc rId="368" sId="1" eol="1" ref="A37:XFD37" action="insertRow">
    <undo index="1" exp="area" ref3D="1" dr="$A$1:$B$65536" dn="Z_2E039B05_29F2_4C47_9B16_93D4B2EA6117_.wvu.PrintTitles" sId="1"/>
    <undo index="1" exp="area" ref3D="1" dr="$A$1:$B$65536" dn="Заголовки_для_печати" sId="1"/>
    <undo index="1" exp="area" ref3D="1" dr="$A$1:$B$65536" dn="Z_E81FE177_A269_4D58_8DFE_6BC20B5992AC_.wvu.PrintTitles" sId="1"/>
    <undo index="1" exp="area" ref3D="1" dr="$A$1:$B$65536" dn="Z_E5E8B88B_B05E_4475_B4B3_43BABA6BE422_.wvu.PrintTitles" sId="1"/>
    <undo index="1" exp="area" ref3D="1" dr="$A$1:$B$65536" dn="Z_E4EFDC0F_E717_4467_A210_7C177C14B171_.wvu.PrintTitles" sId="1"/>
    <undo index="1" exp="area" ref3D="1" dr="$A$1:$B$65536" dn="Z_CF52FBE7_B707_4012_8A45_62BC40F40302_.wvu.PrintTitles" sId="1"/>
    <undo index="1" exp="area" ref3D="1" dr="$A$1:$B$65536" dn="Z_B93D86A6_6129_4A2C_AB62_F9CA4D0EF148_.wvu.PrintTitles" sId="1"/>
    <undo index="1" exp="area" ref3D="1" dr="$A$1:$B$65536" dn="Z_B7DCA9C7_B881_464C_A39D_8621AE9C5C77_.wvu.PrintTitles" sId="1"/>
    <undo index="1" exp="area" ref3D="1" dr="$A$1:$B$65536" dn="Z_965FF357_563E_4FCF_9365_D0084DBAD492_.wvu.PrintTitles" sId="1"/>
    <undo index="1" exp="area" ref3D="1" dr="$A$1:$B$65536" dn="Z_7FA05F01_3585_447E_B076_AD247511947B_.wvu.PrintTitles" sId="1"/>
    <undo index="1" exp="area" ref3D="1" dr="$A$1:$B$65536" dn="Z_777B42F9_73BF_4576_BDDB_ED98F10053A3_.wvu.PrintTitles" sId="1"/>
    <undo index="1" exp="area" ref3D="1" dr="$A$1:$B$65536" dn="Z_74E459E4_26D2_4E04_8EB9_ABE7FD2AB7D3_.wvu.PrintTitles" sId="1"/>
  </rrc>
  <rrc rId="369" sId="1" eol="1" ref="A38:XFD38" action="insertRow">
    <undo index="1" exp="area" ref3D="1" dr="$A$1:$B$65536" dn="Z_2E039B05_29F2_4C47_9B16_93D4B2EA6117_.wvu.PrintTitles" sId="1"/>
    <undo index="1" exp="area" ref3D="1" dr="$A$1:$B$65536" dn="Заголовки_для_печати" sId="1"/>
    <undo index="1" exp="area" ref3D="1" dr="$A$1:$B$65536" dn="Z_E81FE177_A269_4D58_8DFE_6BC20B5992AC_.wvu.PrintTitles" sId="1"/>
    <undo index="1" exp="area" ref3D="1" dr="$A$1:$B$65536" dn="Z_E5E8B88B_B05E_4475_B4B3_43BABA6BE422_.wvu.PrintTitles" sId="1"/>
    <undo index="1" exp="area" ref3D="1" dr="$A$1:$B$65536" dn="Z_E4EFDC0F_E717_4467_A210_7C177C14B171_.wvu.PrintTitles" sId="1"/>
    <undo index="1" exp="area" ref3D="1" dr="$A$1:$B$65536" dn="Z_CF52FBE7_B707_4012_8A45_62BC40F40302_.wvu.PrintTitles" sId="1"/>
    <undo index="1" exp="area" ref3D="1" dr="$A$1:$B$65536" dn="Z_B93D86A6_6129_4A2C_AB62_F9CA4D0EF148_.wvu.PrintTitles" sId="1"/>
    <undo index="1" exp="area" ref3D="1" dr="$A$1:$B$65536" dn="Z_B7DCA9C7_B881_464C_A39D_8621AE9C5C77_.wvu.PrintTitles" sId="1"/>
    <undo index="1" exp="area" ref3D="1" dr="$A$1:$B$65536" dn="Z_965FF357_563E_4FCF_9365_D0084DBAD492_.wvu.PrintTitles" sId="1"/>
    <undo index="1" exp="area" ref3D="1" dr="$A$1:$B$65536" dn="Z_7FA05F01_3585_447E_B076_AD247511947B_.wvu.PrintTitles" sId="1"/>
    <undo index="1" exp="area" ref3D="1" dr="$A$1:$B$65536" dn="Z_777B42F9_73BF_4576_BDDB_ED98F10053A3_.wvu.PrintTitles" sId="1"/>
    <undo index="1" exp="area" ref3D="1" dr="$A$1:$B$65536" dn="Z_74E459E4_26D2_4E04_8EB9_ABE7FD2AB7D3_.wvu.PrintTitles" sId="1"/>
  </rrc>
  <rrc rId="370" sId="1" eol="1" ref="A39:XFD39" action="insertRow">
    <undo index="1" exp="area" ref3D="1" dr="$A$1:$B$65536" dn="Z_2E039B05_29F2_4C47_9B16_93D4B2EA6117_.wvu.PrintTitles" sId="1"/>
    <undo index="1" exp="area" ref3D="1" dr="$A$1:$B$65536" dn="Заголовки_для_печати" sId="1"/>
    <undo index="1" exp="area" ref3D="1" dr="$A$1:$B$65536" dn="Z_E81FE177_A269_4D58_8DFE_6BC20B5992AC_.wvu.PrintTitles" sId="1"/>
    <undo index="1" exp="area" ref3D="1" dr="$A$1:$B$65536" dn="Z_E5E8B88B_B05E_4475_B4B3_43BABA6BE422_.wvu.PrintTitles" sId="1"/>
    <undo index="1" exp="area" ref3D="1" dr="$A$1:$B$65536" dn="Z_E4EFDC0F_E717_4467_A210_7C177C14B171_.wvu.PrintTitles" sId="1"/>
    <undo index="1" exp="area" ref3D="1" dr="$A$1:$B$65536" dn="Z_CF52FBE7_B707_4012_8A45_62BC40F40302_.wvu.PrintTitles" sId="1"/>
    <undo index="1" exp="area" ref3D="1" dr="$A$1:$B$65536" dn="Z_B93D86A6_6129_4A2C_AB62_F9CA4D0EF148_.wvu.PrintTitles" sId="1"/>
    <undo index="1" exp="area" ref3D="1" dr="$A$1:$B$65536" dn="Z_B7DCA9C7_B881_464C_A39D_8621AE9C5C77_.wvu.PrintTitles" sId="1"/>
    <undo index="1" exp="area" ref3D="1" dr="$A$1:$B$65536" dn="Z_965FF357_563E_4FCF_9365_D0084DBAD492_.wvu.PrintTitles" sId="1"/>
    <undo index="1" exp="area" ref3D="1" dr="$A$1:$B$65536" dn="Z_7FA05F01_3585_447E_B076_AD247511947B_.wvu.PrintTitles" sId="1"/>
    <undo index="1" exp="area" ref3D="1" dr="$A$1:$B$65536" dn="Z_777B42F9_73BF_4576_BDDB_ED98F10053A3_.wvu.PrintTitles" sId="1"/>
    <undo index="1" exp="area" ref3D="1" dr="$A$1:$B$65536" dn="Z_74E459E4_26D2_4E04_8EB9_ABE7FD2AB7D3_.wvu.PrintTitles" sId="1"/>
  </rrc>
  <rrc rId="371" sId="1" eol="1" ref="A40:XFD40" action="insertRow">
    <undo index="1" exp="area" ref3D="1" dr="$A$1:$B$65536" dn="Z_2E039B05_29F2_4C47_9B16_93D4B2EA6117_.wvu.PrintTitles" sId="1"/>
    <undo index="1" exp="area" ref3D="1" dr="$A$1:$B$65536" dn="Заголовки_для_печати" sId="1"/>
    <undo index="1" exp="area" ref3D="1" dr="$A$1:$B$65536" dn="Z_E81FE177_A269_4D58_8DFE_6BC20B5992AC_.wvu.PrintTitles" sId="1"/>
    <undo index="1" exp="area" ref3D="1" dr="$A$1:$B$65536" dn="Z_E5E8B88B_B05E_4475_B4B3_43BABA6BE422_.wvu.PrintTitles" sId="1"/>
    <undo index="1" exp="area" ref3D="1" dr="$A$1:$B$65536" dn="Z_E4EFDC0F_E717_4467_A210_7C177C14B171_.wvu.PrintTitles" sId="1"/>
    <undo index="1" exp="area" ref3D="1" dr="$A$1:$B$65536" dn="Z_CF52FBE7_B707_4012_8A45_62BC40F40302_.wvu.PrintTitles" sId="1"/>
    <undo index="1" exp="area" ref3D="1" dr="$A$1:$B$65536" dn="Z_B93D86A6_6129_4A2C_AB62_F9CA4D0EF148_.wvu.PrintTitles" sId="1"/>
    <undo index="1" exp="area" ref3D="1" dr="$A$1:$B$65536" dn="Z_B7DCA9C7_B881_464C_A39D_8621AE9C5C77_.wvu.PrintTitles" sId="1"/>
    <undo index="1" exp="area" ref3D="1" dr="$A$1:$B$65536" dn="Z_965FF357_563E_4FCF_9365_D0084DBAD492_.wvu.PrintTitles" sId="1"/>
    <undo index="1" exp="area" ref3D="1" dr="$A$1:$B$65536" dn="Z_7FA05F01_3585_447E_B076_AD247511947B_.wvu.PrintTitles" sId="1"/>
    <undo index="1" exp="area" ref3D="1" dr="$A$1:$B$65536" dn="Z_777B42F9_73BF_4576_BDDB_ED98F10053A3_.wvu.PrintTitles" sId="1"/>
    <undo index="1" exp="area" ref3D="1" dr="$A$1:$B$65536" dn="Z_74E459E4_26D2_4E04_8EB9_ABE7FD2AB7D3_.wvu.PrintTitles" sId="1"/>
  </rrc>
  <rfmt sheetId="1" sqref="N37" start="0" length="0">
    <dxf>
      <numFmt numFmtId="4" formatCode="#,##0.00"/>
    </dxf>
  </rfmt>
  <rfmt sheetId="1" sqref="N38" start="0" length="0">
    <dxf>
      <numFmt numFmtId="4" formatCode="#,##0.00"/>
    </dxf>
  </rfmt>
  <rfmt sheetId="1" sqref="N39" start="0" length="0">
    <dxf>
      <numFmt numFmtId="4" formatCode="#,##0.00"/>
    </dxf>
  </rfmt>
  <rfmt sheetId="1" sqref="N40" start="0" length="0">
    <dxf>
      <numFmt numFmtId="4" formatCode="#,##0.00"/>
    </dxf>
  </rfmt>
  <rfmt sheetId="1" sqref="O37" start="0" length="0">
    <dxf>
      <numFmt numFmtId="4" formatCode="#,##0.00"/>
    </dxf>
  </rfmt>
  <rfmt sheetId="1" sqref="Q39" start="0" length="0">
    <dxf>
      <numFmt numFmtId="4" formatCode="#,##0.00"/>
    </dxf>
  </rfmt>
  <rfmt sheetId="1" sqref="Q40" start="0" length="0">
    <dxf>
      <numFmt numFmtId="4" formatCode="#,##0.00"/>
    </dxf>
  </rfmt>
  <rcc rId="372" sId="1">
    <nc r="R35">
      <f>O37*Q35</f>
    </nc>
  </rcc>
  <rcc rId="373" sId="1" numFmtId="4">
    <nc r="M35">
      <v>100</v>
    </nc>
  </rcc>
  <rcc rId="374" sId="1">
    <nc r="N35">
      <f>E5/M35</f>
    </nc>
  </rcc>
  <rcc rId="375" sId="1" numFmtId="4">
    <nc r="P35">
      <v>49</v>
    </nc>
  </rcc>
  <rcc rId="376" sId="1">
    <nc r="Q35">
      <f>E5/P35</f>
    </nc>
  </rcc>
  <rcc rId="377" sId="1">
    <nc r="V35">
      <f>30/50</f>
    </nc>
  </rcc>
  <rcc rId="378" sId="1">
    <nc r="N36">
      <f>G5/D5</f>
    </nc>
  </rcc>
  <rcc rId="379" sId="1">
    <nc r="Q36">
      <f>G5/P35</f>
    </nc>
  </rcc>
  <rcc rId="380" sId="1">
    <nc r="R36">
      <f>Q36*O37</f>
    </nc>
  </rcc>
  <rfmt sheetId="1" sqref="M37" start="0" length="0">
    <dxf>
      <numFmt numFmtId="4" formatCode="#,##0.00"/>
    </dxf>
  </rfmt>
  <rcc rId="381" sId="1">
    <nc r="N37">
      <f>I5/D5</f>
    </nc>
  </rcc>
  <rcc rId="382" sId="1">
    <nc r="O37">
      <f>(N37+N38)*100</f>
    </nc>
  </rcc>
  <rfmt sheetId="1" sqref="P37" start="0" length="0">
    <dxf>
      <numFmt numFmtId="4" formatCode="#,##0.00"/>
    </dxf>
  </rfmt>
  <rfmt sheetId="1" sqref="Q37" start="0" length="0">
    <dxf>
      <numFmt numFmtId="4" formatCode="#,##0.00"/>
    </dxf>
  </rfmt>
  <rfmt sheetId="1" sqref="R37" start="0" length="0">
    <dxf>
      <numFmt numFmtId="4" formatCode="#,##0.00"/>
    </dxf>
  </rfmt>
  <rfmt sheetId="1" sqref="S37" start="0" length="0">
    <dxf>
      <numFmt numFmtId="4" formatCode="#,##0.00"/>
    </dxf>
  </rfmt>
  <rfmt sheetId="1" sqref="T37" start="0" length="0">
    <dxf>
      <numFmt numFmtId="4" formatCode="#,##0.00"/>
    </dxf>
  </rfmt>
  <rfmt sheetId="1" sqref="U37" start="0" length="0">
    <dxf>
      <numFmt numFmtId="4" formatCode="#,##0.00"/>
    </dxf>
  </rfmt>
  <rfmt sheetId="1" sqref="V37" start="0" length="0">
    <dxf>
      <numFmt numFmtId="4" formatCode="#,##0.00"/>
    </dxf>
  </rfmt>
  <rfmt sheetId="1" sqref="W37" start="0" length="0">
    <dxf>
      <numFmt numFmtId="4" formatCode="#,##0.00"/>
    </dxf>
  </rfmt>
  <rfmt sheetId="1" sqref="M38" start="0" length="0">
    <dxf>
      <numFmt numFmtId="4" formatCode="#,##0.00"/>
    </dxf>
  </rfmt>
  <rcc rId="383" sId="1">
    <nc r="N38">
      <f>K5/D5</f>
    </nc>
  </rcc>
  <rfmt sheetId="1" sqref="O38" start="0" length="0">
    <dxf>
      <numFmt numFmtId="4" formatCode="#,##0.00"/>
    </dxf>
  </rfmt>
  <rfmt sheetId="1" sqref="P38" start="0" length="0">
    <dxf>
      <numFmt numFmtId="4" formatCode="#,##0.00"/>
    </dxf>
  </rfmt>
  <rfmt sheetId="1" sqref="Q38" start="0" length="0">
    <dxf>
      <numFmt numFmtId="4" formatCode="#,##0.00"/>
    </dxf>
  </rfmt>
  <rfmt sheetId="1" sqref="R38" start="0" length="0">
    <dxf>
      <numFmt numFmtId="4" formatCode="#,##0.00"/>
    </dxf>
  </rfmt>
  <rfmt sheetId="1" sqref="S38" start="0" length="0">
    <dxf>
      <numFmt numFmtId="4" formatCode="#,##0.00"/>
    </dxf>
  </rfmt>
  <rfmt sheetId="1" sqref="T38" start="0" length="0">
    <dxf>
      <numFmt numFmtId="4" formatCode="#,##0.00"/>
    </dxf>
  </rfmt>
  <rfmt sheetId="1" sqref="U38" start="0" length="0">
    <dxf>
      <numFmt numFmtId="4" formatCode="#,##0.00"/>
    </dxf>
  </rfmt>
  <rfmt sheetId="1" sqref="V38" start="0" length="0">
    <dxf>
      <numFmt numFmtId="4" formatCode="#,##0.00"/>
    </dxf>
  </rfmt>
  <rfmt sheetId="1" sqref="W38" start="0" length="0">
    <dxf>
      <numFmt numFmtId="4" formatCode="#,##0.00"/>
    </dxf>
  </rfmt>
  <rfmt sheetId="1" sqref="M39" start="0" length="0">
    <dxf>
      <numFmt numFmtId="4" formatCode="#,##0.00"/>
    </dxf>
  </rfmt>
  <rcc rId="384" sId="1">
    <nc r="N39">
      <f>M5/D5</f>
    </nc>
  </rcc>
  <rfmt sheetId="1" sqref="O39" start="0" length="0">
    <dxf>
      <numFmt numFmtId="4" formatCode="#,##0.00"/>
    </dxf>
  </rfmt>
  <rfmt sheetId="1" sqref="P39" start="0" length="0">
    <dxf>
      <numFmt numFmtId="4" formatCode="#,##0.00"/>
    </dxf>
  </rfmt>
  <rcc rId="385" sId="1">
    <nc r="Q39">
      <f>M5/P35</f>
    </nc>
  </rcc>
  <rcc rId="386" sId="1" odxf="1" dxf="1">
    <nc r="R39">
      <f>O37*Q39</f>
    </nc>
    <ndxf>
      <numFmt numFmtId="4" formatCode="#,##0.00"/>
    </ndxf>
  </rcc>
  <rfmt sheetId="1" sqref="S39" start="0" length="0">
    <dxf>
      <numFmt numFmtId="4" formatCode="#,##0.00"/>
    </dxf>
  </rfmt>
  <rfmt sheetId="1" sqref="T39" start="0" length="0">
    <dxf>
      <numFmt numFmtId="4" formatCode="#,##0.00"/>
    </dxf>
  </rfmt>
  <rfmt sheetId="1" sqref="U39" start="0" length="0">
    <dxf>
      <numFmt numFmtId="4" formatCode="#,##0.00"/>
    </dxf>
  </rfmt>
  <rfmt sheetId="1" sqref="V39" start="0" length="0">
    <dxf>
      <numFmt numFmtId="4" formatCode="#,##0.00"/>
    </dxf>
  </rfmt>
  <rfmt sheetId="1" sqref="W39" start="0" length="0">
    <dxf>
      <numFmt numFmtId="4" formatCode="#,##0.00"/>
    </dxf>
  </rfmt>
  <rfmt sheetId="1" sqref="M40" start="0" length="0">
    <dxf>
      <numFmt numFmtId="4" formatCode="#,##0.00"/>
    </dxf>
  </rfmt>
  <rcc rId="387" sId="1">
    <nc r="N40">
      <f>O5/D5</f>
    </nc>
  </rcc>
  <rfmt sheetId="1" sqref="O40" start="0" length="0">
    <dxf>
      <numFmt numFmtId="4" formatCode="#,##0.00"/>
    </dxf>
  </rfmt>
  <rfmt sheetId="1" sqref="P40" start="0" length="0">
    <dxf>
      <numFmt numFmtId="4" formatCode="#,##0.00"/>
    </dxf>
  </rfmt>
  <rcc rId="388" sId="1">
    <nc r="Q40">
      <f>O5/P35</f>
    </nc>
  </rcc>
  <rcc rId="389" sId="1" odxf="1" dxf="1">
    <nc r="R40">
      <f>O37*Q40</f>
    </nc>
    <ndxf>
      <numFmt numFmtId="4" formatCode="#,##0.00"/>
    </ndxf>
  </rcc>
  <rfmt sheetId="1" sqref="S40" start="0" length="0">
    <dxf>
      <numFmt numFmtId="4" formatCode="#,##0.00"/>
    </dxf>
  </rfmt>
  <rfmt sheetId="1" sqref="T40" start="0" length="0">
    <dxf>
      <numFmt numFmtId="4" formatCode="#,##0.00"/>
    </dxf>
  </rfmt>
  <rfmt sheetId="1" sqref="U40" start="0" length="0">
    <dxf>
      <numFmt numFmtId="4" formatCode="#,##0.00"/>
    </dxf>
  </rfmt>
  <rfmt sheetId="1" sqref="V40" start="0" length="0">
    <dxf>
      <numFmt numFmtId="4" formatCode="#,##0.00"/>
    </dxf>
  </rfmt>
  <rfmt sheetId="1" sqref="W40" start="0" length="0">
    <dxf>
      <numFmt numFmtId="4" formatCode="#,##0.00"/>
    </dxf>
  </rfmt>
  <rfmt sheetId="1" sqref="M41" start="0" length="0">
    <dxf>
      <numFmt numFmtId="4" formatCode="#,##0.00"/>
    </dxf>
  </rfmt>
  <rfmt sheetId="1" sqref="N41" start="0" length="0">
    <dxf>
      <numFmt numFmtId="4" formatCode="#,##0.00"/>
    </dxf>
  </rfmt>
  <rfmt sheetId="1" sqref="O41" start="0" length="0">
    <dxf>
      <numFmt numFmtId="4" formatCode="#,##0.00"/>
    </dxf>
  </rfmt>
  <rfmt sheetId="1" sqref="P41" start="0" length="0">
    <dxf>
      <numFmt numFmtId="4" formatCode="#,##0.00"/>
    </dxf>
  </rfmt>
  <rfmt sheetId="1" sqref="Q41" start="0" length="0">
    <dxf>
      <numFmt numFmtId="4" formatCode="#,##0.00"/>
    </dxf>
  </rfmt>
  <rfmt sheetId="1" sqref="R41" start="0" length="0">
    <dxf>
      <numFmt numFmtId="4" formatCode="#,##0.00"/>
    </dxf>
  </rfmt>
  <rfmt sheetId="1" sqref="S41" start="0" length="0">
    <dxf>
      <numFmt numFmtId="4" formatCode="#,##0.00"/>
    </dxf>
  </rfmt>
  <rfmt sheetId="1" sqref="T41" start="0" length="0">
    <dxf>
      <numFmt numFmtId="4" formatCode="#,##0.00"/>
    </dxf>
  </rfmt>
  <rfmt sheetId="1" sqref="U41" start="0" length="0">
    <dxf>
      <numFmt numFmtId="4" formatCode="#,##0.00"/>
    </dxf>
  </rfmt>
  <rfmt sheetId="1" sqref="V41" start="0" length="0">
    <dxf>
      <numFmt numFmtId="4" formatCode="#,##0.00"/>
    </dxf>
  </rfmt>
  <rfmt sheetId="1" sqref="W41" start="0" length="0">
    <dxf>
      <numFmt numFmtId="4" formatCode="#,##0.00"/>
    </dxf>
  </rfmt>
  <rfmt sheetId="1" sqref="M42" start="0" length="0">
    <dxf>
      <numFmt numFmtId="4" formatCode="#,##0.00"/>
    </dxf>
  </rfmt>
  <rfmt sheetId="1" sqref="N42" start="0" length="0">
    <dxf>
      <numFmt numFmtId="4" formatCode="#,##0.00"/>
    </dxf>
  </rfmt>
  <rfmt sheetId="1" sqref="O42" start="0" length="0">
    <dxf>
      <numFmt numFmtId="4" formatCode="#,##0.00"/>
    </dxf>
  </rfmt>
  <rfmt sheetId="1" sqref="P42" start="0" length="0">
    <dxf>
      <numFmt numFmtId="4" formatCode="#,##0.00"/>
    </dxf>
  </rfmt>
  <rfmt sheetId="1" sqref="Q42" start="0" length="0">
    <dxf>
      <numFmt numFmtId="4" formatCode="#,##0.00"/>
    </dxf>
  </rfmt>
  <rfmt sheetId="1" sqref="R42" start="0" length="0">
    <dxf>
      <numFmt numFmtId="4" formatCode="#,##0.00"/>
    </dxf>
  </rfmt>
  <rfmt sheetId="1" sqref="S42" start="0" length="0">
    <dxf>
      <numFmt numFmtId="4" formatCode="#,##0.00"/>
    </dxf>
  </rfmt>
  <rfmt sheetId="1" sqref="T42" start="0" length="0">
    <dxf>
      <numFmt numFmtId="4" formatCode="#,##0.00"/>
    </dxf>
  </rfmt>
  <rfmt sheetId="1" sqref="U42" start="0" length="0">
    <dxf>
      <numFmt numFmtId="4" formatCode="#,##0.00"/>
    </dxf>
  </rfmt>
  <rfmt sheetId="1" sqref="V42" start="0" length="0">
    <dxf>
      <numFmt numFmtId="4" formatCode="#,##0.00"/>
    </dxf>
  </rfmt>
  <rfmt sheetId="1" sqref="W42" start="0" length="0">
    <dxf>
      <numFmt numFmtId="4" formatCode="#,##0.00"/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>
  <rcmt sheetId="1" cell="D21" guid="{00000000-0000-0000-0000-000000000000}" action="delete" author=" Нестеренко ЮА"/>
  <rcc rId="390" sId="1">
    <oc r="D21">
      <f>F21*E6+H21*G6+J21*I6+L21*K6+N21*M6+P21*O6</f>
    </oc>
    <nc r="D21">
      <f>F21*R35+H21*R36+N21*R39+P21*R40</f>
    </nc>
  </rcc>
  <rcc rId="391" sId="1">
    <oc r="C21">
      <f>D21*D4+Q21*Q4+AB21*AB4+AE21*AE4+AL21*AL4+AU21*AU4+BD21*BD4</f>
    </oc>
    <nc r="C21">
      <f>D21*0.5+Q21*0.5</f>
    </nc>
  </rcc>
  <rfmt sheetId="1" sqref="A21:IV21" start="0" length="0">
    <dxf>
      <fill>
        <patternFill>
          <bgColor indexed="11"/>
        </patternFill>
      </fill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>
  <rcc rId="392" sId="1" numFmtId="4">
    <oc r="AM5">
      <v>0</v>
    </oc>
    <nc r="AM5">
      <v>20</v>
    </nc>
  </rcc>
  <rcc rId="393" sId="1" numFmtId="4">
    <oc r="AO5">
      <v>27.3</v>
    </oc>
    <nc r="AO5">
      <v>15</v>
    </nc>
  </rcc>
  <rcc rId="394" sId="1" numFmtId="4">
    <oc r="AQ5">
      <v>27.3</v>
    </oc>
    <nc r="AQ5">
      <v>15</v>
    </nc>
  </rcc>
  <rrc rId="395" sId="1" ref="AU1:AV1048576" action="insertCol">
    <undo index="0" exp="area" ref3D="1" dr="$A$24:$IV$30" dn="Z_2E039B05_29F2_4C47_9B16_93D4B2EA6117_.wvu.Rows" sId="1"/>
    <undo index="2" exp="area" ref3D="1" dr="$A$19:$IV$19" dn="Z_2E039B05_29F2_4C47_9B16_93D4B2EA6117_.wvu.PrintTitles" sId="1"/>
    <undo index="2" exp="area" ref3D="1" dr="$A$19:$IV$19" dn="Заголовки_для_печати" sId="1"/>
    <undo index="0" exp="area" ref3D="1" dr="$A$24:$IV$30" dn="Z_E81FE177_A269_4D58_8DFE_6BC20B5992AC_.wvu.Rows" sId="1"/>
    <undo index="2" exp="area" ref3D="1" dr="$A$19:$IV$19" dn="Z_E81FE177_A269_4D58_8DFE_6BC20B5992AC_.wvu.PrintTitles" sId="1"/>
    <undo index="0" exp="area" ref3D="1" dr="$A$24:$IV$30" dn="Z_E5E8B88B_B05E_4475_B4B3_43BABA6BE422_.wvu.Rows" sId="1"/>
    <undo index="2" exp="area" ref3D="1" dr="$A$19:$IV$19" dn="Z_E5E8B88B_B05E_4475_B4B3_43BABA6BE422_.wvu.PrintTitles" sId="1"/>
    <undo index="0" exp="area" ref3D="1" dr="$A$24:$IV$30" dn="Z_E4EFDC0F_E717_4467_A210_7C177C14B171_.wvu.Rows" sId="1"/>
    <undo index="2" exp="area" ref3D="1" dr="$A$19:$IV$19" dn="Z_E4EFDC0F_E717_4467_A210_7C177C14B171_.wvu.PrintTitles" sId="1"/>
    <undo index="0" exp="area" ref3D="1" dr="$A$24:$IV$30" dn="Z_CF52FBE7_B707_4012_8A45_62BC40F40302_.wvu.Rows" sId="1"/>
    <undo index="2" exp="area" ref3D="1" dr="$A$19:$IV$19" dn="Z_CF52FBE7_B707_4012_8A45_62BC40F40302_.wvu.PrintTitles" sId="1"/>
    <undo index="0" exp="area" ref3D="1" dr="$A$24:$IV$30" dn="Z_B93D86A6_6129_4A2C_AB62_F9CA4D0EF148_.wvu.Rows" sId="1"/>
    <undo index="2" exp="area" ref3D="1" dr="$A$19:$IV$19" dn="Z_B93D86A6_6129_4A2C_AB62_F9CA4D0EF148_.wvu.PrintTitles" sId="1"/>
    <undo index="0" exp="area" ref3D="1" dr="$A$24:$IV$30" dn="Z_B7DCA9C7_B881_464C_A39D_8621AE9C5C77_.wvu.Rows" sId="1"/>
    <undo index="2" exp="area" ref3D="1" dr="$A$19:$IV$19" dn="Z_B7DCA9C7_B881_464C_A39D_8621AE9C5C77_.wvu.PrintTitles" sId="1"/>
    <undo index="0" exp="area" ref3D="1" dr="$A$24:$IV$30" dn="Z_965FF357_563E_4FCF_9365_D0084DBAD492_.wvu.Rows" sId="1"/>
    <undo index="2" exp="area" ref3D="1" dr="$A$19:$IV$19" dn="Z_965FF357_563E_4FCF_9365_D0084DBAD492_.wvu.PrintTitles" sId="1"/>
    <undo index="0" exp="area" ref3D="1" dr="$A$24:$IV$30" dn="Z_7FA05F01_3585_447E_B076_AD247511947B_.wvu.Rows" sId="1"/>
    <undo index="2" exp="area" ref3D="1" dr="$A$19:$IV$19" dn="Z_7FA05F01_3585_447E_B076_AD247511947B_.wvu.PrintTitles" sId="1"/>
    <undo index="0" exp="area" ref3D="1" dr="$A$24:$IV$30" dn="Z_777B42F9_73BF_4576_BDDB_ED98F10053A3_.wvu.Rows" sId="1"/>
    <undo index="2" exp="area" ref3D="1" dr="$A$19:$IV$19" dn="Z_777B42F9_73BF_4576_BDDB_ED98F10053A3_.wvu.PrintTitles" sId="1"/>
    <undo index="0" exp="area" ref3D="1" dr="$A$24:$IV$30" dn="Z_74E459E4_26D2_4E04_8EB9_ABE7FD2AB7D3_.wvu.Rows" sId="1"/>
    <undo index="2" exp="area" ref3D="1" dr="$A$19:$IV$19" dn="Z_74E459E4_26D2_4E04_8EB9_ABE7FD2AB7D3_.wvu.PrintTitles" sId="1"/>
  </rrc>
  <rfmt sheetId="1" sqref="AU5" start="0" length="0">
    <dxf>
      <numFmt numFmtId="166" formatCode="#,##0.0"/>
    </dxf>
  </rfmt>
  <rcc rId="396" sId="1">
    <nc r="AU7" t="inlineStr">
      <is>
        <t>значение показателя</t>
      </is>
    </nc>
  </rcc>
  <rcc rId="397" sId="1">
    <nc r="AV7" t="inlineStr">
      <is>
        <t>оценка</t>
      </is>
    </nc>
  </rcc>
  <rfmt sheetId="1" sqref="AU8" start="0" length="0">
    <dxf>
      <font>
        <sz val="8"/>
        <color auto="1"/>
      </font>
    </dxf>
  </rfmt>
  <rcc rId="398" sId="1">
    <nc r="AU22">
      <f>(AU9+AU10+AU11+AU12+AU13+AU14+AU15+AU16+AU17+AU18+AU19+AU20+AU21)/13</f>
    </nc>
  </rcc>
  <rcc rId="399" sId="1">
    <nc r="AV22">
      <f>(AV9+AV10+AV11+AV12+AV13+AV14+AV15+AV16+AV17+AV18+AV19+AV20+AV21)/13</f>
    </nc>
  </rcc>
  <rfmt sheetId="1" sqref="AU6:AV6" start="0" length="0">
    <dxf>
      <fill>
        <patternFill patternType="solid">
          <bgColor indexed="42"/>
        </patternFill>
      </fill>
    </dxf>
  </rfmt>
  <rcc rId="400" sId="1">
    <nc r="AU8">
      <v>46</v>
    </nc>
  </rcc>
  <rcc rId="401" sId="1">
    <nc r="AV8">
      <v>47</v>
    </nc>
  </rcc>
  <rcc rId="402" sId="1">
    <oc r="AW8">
      <v>46</v>
    </oc>
    <nc r="AW8">
      <v>48</v>
    </nc>
  </rcc>
  <rcc rId="403" sId="1">
    <oc r="AX8">
      <v>47</v>
    </oc>
    <nc r="AX8">
      <v>49</v>
    </nc>
  </rcc>
  <rcc rId="404" sId="1">
    <oc r="AY8">
      <v>48</v>
    </oc>
    <nc r="AY8">
      <v>50</v>
    </nc>
  </rcc>
  <rcc rId="405" sId="1">
    <oc r="AZ8">
      <v>49</v>
    </oc>
    <nc r="AZ8">
      <v>51</v>
    </nc>
  </rcc>
  <rcc rId="406" sId="1">
    <oc r="BA8">
      <v>50</v>
    </oc>
    <nc r="BA8">
      <v>52</v>
    </nc>
  </rcc>
  <rcc rId="407" sId="1">
    <oc r="BB8">
      <v>51</v>
    </oc>
    <nc r="BB8">
      <v>53</v>
    </nc>
  </rcc>
  <rcc rId="408" sId="1">
    <oc r="BC8">
      <v>52</v>
    </oc>
    <nc r="BC8">
      <v>54</v>
    </nc>
  </rcc>
  <rcc rId="409" sId="1">
    <oc r="BD8">
      <v>53</v>
    </oc>
    <nc r="BD8">
      <v>55</v>
    </nc>
  </rcc>
  <rcc rId="410" sId="1">
    <oc r="BE8">
      <v>54</v>
    </oc>
    <nc r="BE8">
      <v>56</v>
    </nc>
  </rcc>
  <rcc rId="411" sId="1">
    <oc r="BF8">
      <v>55</v>
    </oc>
    <nc r="BF8">
      <v>57</v>
    </nc>
  </rcc>
  <rcc rId="412" sId="1">
    <oc r="BG8">
      <v>56</v>
    </oc>
    <nc r="BG8">
      <v>58</v>
    </nc>
  </rcc>
  <rcc rId="413" sId="1">
    <oc r="BH8">
      <v>57</v>
    </oc>
    <nc r="BH8">
      <v>59</v>
    </nc>
  </rcc>
  <rfmt sheetId="1" sqref="AS1:AT65536" start="0" length="0">
    <dxf>
      <fill>
        <patternFill patternType="none">
          <bgColor indexed="65"/>
        </patternFill>
      </fill>
    </dxf>
  </rfmt>
  <rfmt sheetId="1" sqref="AX1:BH65536" start="0" length="0">
    <dxf>
      <fill>
        <patternFill patternType="none">
          <bgColor indexed="65"/>
        </patternFill>
      </fill>
    </dxf>
  </rfmt>
  <rfmt sheetId="1" sqref="X1:AE65536" start="0" length="0">
    <dxf>
      <fill>
        <patternFill patternType="none">
          <bgColor indexed="65"/>
        </patternFill>
      </fill>
    </dxf>
  </rfmt>
  <rcc rId="414" sId="1" numFmtId="4">
    <oc r="AS5">
      <v>45.4</v>
    </oc>
    <nc r="AS5">
      <v>25</v>
    </nc>
  </rcc>
  <rcc rId="415" sId="1" numFmtId="4">
    <nc r="AU5">
      <v>25</v>
    </nc>
  </rcc>
  <rcc rId="416" sId="1">
    <nc r="AU6" t="inlineStr">
      <is>
        <t>5.5. Осуществление мероприятий внутреннего контроля</t>
      </is>
    </nc>
  </rcc>
  <rcc rId="417" sId="1">
    <oc r="AL5">
      <f>SUM(AM5:AT5)</f>
    </oc>
    <nc r="AL5">
      <f>AM5+AO5+AQ5+AS5+AU5</f>
    </nc>
  </rcc>
  <rcv guid="{2E039B05-29F2-4C47-9B16-93D4B2EA6117}" action="delete"/>
  <rcv guid="{2E039B05-29F2-4C47-9B16-93D4B2EA6117}" action="add"/>
</revisions>
</file>

<file path=xl/revisions/revisionLog23.xml><?xml version="1.0" encoding="utf-8"?>
<revisions xmlns="http://schemas.openxmlformats.org/spreadsheetml/2006/main" xmlns:r="http://schemas.openxmlformats.org/officeDocument/2006/relationships">
  <rcc rId="418" sId="1" numFmtId="4">
    <oc r="AM5">
      <v>20</v>
    </oc>
    <nc r="AM5"/>
  </rcc>
  <rcc rId="419" sId="1" numFmtId="4">
    <oc r="AS5">
      <v>25</v>
    </oc>
    <nc r="AS5"/>
  </rcc>
  <rcc rId="420" sId="1" numFmtId="4">
    <oc r="AU5">
      <v>25</v>
    </oc>
    <nc r="AU5"/>
  </rcc>
  <rcc rId="421" sId="1" numFmtId="4">
    <oc r="AO5">
      <v>15</v>
    </oc>
    <nc r="AO5">
      <v>50</v>
    </nc>
  </rcc>
  <rcc rId="422" sId="1" numFmtId="4">
    <oc r="AQ5">
      <v>15</v>
    </oc>
    <nc r="AQ5">
      <v>50</v>
    </nc>
  </rcc>
  <rfmt sheetId="1" sqref="AQ13" start="0" length="0">
    <dxf>
      <numFmt numFmtId="1" formatCode="0"/>
    </dxf>
  </rfmt>
  <rfmt sheetId="1" sqref="AQ14" start="0" length="0">
    <dxf>
      <numFmt numFmtId="1" formatCode="0"/>
    </dxf>
  </rfmt>
  <rfmt sheetId="1" sqref="AQ20" start="0" length="0">
    <dxf>
      <numFmt numFmtId="1" formatCode="0"/>
    </dxf>
  </rfmt>
  <rfmt sheetId="1" sqref="AL9:AV21" start="0" length="0">
    <dxf>
      <fill>
        <patternFill>
          <bgColor indexed="11"/>
        </patternFill>
      </fill>
    </dxf>
  </rfmt>
  <rcc rId="423" sId="1" odxf="1" dxf="1">
    <oc r="AS22">
      <f>(AS9+AS10+AS11+AS12+AS13+AS14+AS15+AS16+AS17+AS18+AS19+AS20+AS21)/13</f>
    </oc>
    <nc r="AS22">
      <f>(AS9+AS10+AS11+AS12+AS13+AS14+AS15+AS16+AS17+AS18+AS19+AS20)/12</f>
    </nc>
    <odxf>
      <fill>
        <patternFill patternType="none">
          <bgColor indexed="65"/>
        </patternFill>
      </fill>
    </odxf>
    <ndxf>
      <fill>
        <patternFill patternType="solid">
          <bgColor indexed="55"/>
        </patternFill>
      </fill>
    </ndxf>
  </rcc>
  <rfmt sheetId="1" sqref="AT22" start="0" length="0">
    <dxf>
      <fill>
        <patternFill patternType="solid">
          <bgColor indexed="55"/>
        </patternFill>
      </fill>
    </dxf>
  </rfmt>
  <rcc rId="424" sId="1">
    <nc r="AV9" t="inlineStr">
      <is>
        <t>-</t>
      </is>
    </nc>
  </rcc>
  <rcc rId="425" sId="1">
    <nc r="AV10" t="inlineStr">
      <is>
        <t>-</t>
      </is>
    </nc>
  </rcc>
  <rcc rId="426" sId="1">
    <nc r="AV11" t="inlineStr">
      <is>
        <t>-</t>
      </is>
    </nc>
  </rcc>
  <rcc rId="427" sId="1">
    <nc r="AV12" t="inlineStr">
      <is>
        <t>-</t>
      </is>
    </nc>
  </rcc>
  <rcc rId="428" sId="1">
    <nc r="AV13" t="inlineStr">
      <is>
        <t>-</t>
      </is>
    </nc>
  </rcc>
  <rcc rId="429" sId="1">
    <nc r="AV14" t="inlineStr">
      <is>
        <t>-</t>
      </is>
    </nc>
  </rcc>
  <rcc rId="430" sId="1">
    <nc r="AV15" t="inlineStr">
      <is>
        <t>-</t>
      </is>
    </nc>
  </rcc>
  <rcc rId="431" sId="1">
    <nc r="AV16" t="inlineStr">
      <is>
        <t>-</t>
      </is>
    </nc>
  </rcc>
  <rcc rId="432" sId="1">
    <nc r="AV17" t="inlineStr">
      <is>
        <t>-</t>
      </is>
    </nc>
  </rcc>
  <rcc rId="433" sId="1">
    <nc r="AV18" t="inlineStr">
      <is>
        <t>-</t>
      </is>
    </nc>
  </rcc>
  <rcc rId="434" sId="1">
    <nc r="AV19" t="inlineStr">
      <is>
        <t>-</t>
      </is>
    </nc>
  </rcc>
  <rcc rId="435" sId="1">
    <nc r="AV20" t="inlineStr">
      <is>
        <t>-</t>
      </is>
    </nc>
  </rcc>
  <rcc rId="436" sId="1">
    <nc r="AV21" t="inlineStr">
      <is>
        <t>-</t>
      </is>
    </nc>
  </rcc>
  <rcc rId="437" sId="1">
    <nc r="AT9" t="inlineStr">
      <is>
        <t>-</t>
      </is>
    </nc>
  </rcc>
  <rcc rId="438" sId="1">
    <nc r="AT10" t="inlineStr">
      <is>
        <t>-</t>
      </is>
    </nc>
  </rcc>
  <rcc rId="439" sId="1">
    <nc r="AT11" t="inlineStr">
      <is>
        <t>-</t>
      </is>
    </nc>
  </rcc>
  <rcc rId="440" sId="1">
    <nc r="AT12" t="inlineStr">
      <is>
        <t>-</t>
      </is>
    </nc>
  </rcc>
  <rcc rId="441" sId="1">
    <nc r="AT13" t="inlineStr">
      <is>
        <t>-</t>
      </is>
    </nc>
  </rcc>
  <rcc rId="442" sId="1">
    <nc r="AT14" t="inlineStr">
      <is>
        <t>-</t>
      </is>
    </nc>
  </rcc>
  <rcc rId="443" sId="1">
    <nc r="AT15" t="inlineStr">
      <is>
        <t>-</t>
      </is>
    </nc>
  </rcc>
  <rcc rId="444" sId="1">
    <nc r="AT16" t="inlineStr">
      <is>
        <t>-</t>
      </is>
    </nc>
  </rcc>
  <rcc rId="445" sId="1">
    <nc r="AT17" t="inlineStr">
      <is>
        <t>-</t>
      </is>
    </nc>
  </rcc>
  <rcc rId="446" sId="1">
    <nc r="AT18" t="inlineStr">
      <is>
        <t>-</t>
      </is>
    </nc>
  </rcc>
  <rcc rId="447" sId="1">
    <nc r="AT19" t="inlineStr">
      <is>
        <t>-</t>
      </is>
    </nc>
  </rcc>
  <rcc rId="448" sId="1">
    <nc r="AT20" t="inlineStr">
      <is>
        <t>-</t>
      </is>
    </nc>
  </rcc>
  <rcc rId="449" sId="1">
    <nc r="AT21" t="inlineStr">
      <is>
        <t>-</t>
      </is>
    </nc>
  </rcc>
  <rcc rId="450" sId="1">
    <oc r="AT22">
      <f>(AT9+AT10+AT11+AT12+AT13+AT14+AT15+AT16+AT17+AT18+AT19+AT20+AT21)/13</f>
    </oc>
    <nc r="AT22" t="inlineStr">
      <is>
        <t>-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>
  <rcc rId="451" sId="1">
    <oc r="AV22">
      <f>(AV9+AV10+AV11+AV12+AV13+AV14+AV15+AV16+AV17+AV18+AV19+AV20+AV21)/13</f>
    </oc>
    <nc r="AV22" t="inlineStr">
      <is>
        <t>-</t>
      </is>
    </nc>
  </rcc>
</revisions>
</file>

<file path=xl/revisions/revisionLog25.xml><?xml version="1.0" encoding="utf-8"?>
<revisions xmlns="http://schemas.openxmlformats.org/spreadsheetml/2006/main" xmlns:r="http://schemas.openxmlformats.org/officeDocument/2006/relationships">
  <rcc rId="452" sId="1">
    <oc r="AL9">
      <f>AP9*AO5+AR9*AQ5+AT9*AS5</f>
    </oc>
    <nc r="AL9">
      <f>AO5*AO9+AQ5*AR9</f>
    </nc>
  </rcc>
  <rcc rId="453" sId="1" numFmtId="4">
    <oc r="AL10">
      <f>AP10*AO5+AR10*AQ5+AT10*AS5</f>
    </oc>
    <nc r="AL10">
      <v>100</v>
    </nc>
  </rcc>
  <rcc rId="454" sId="1" numFmtId="4">
    <oc r="AL11">
      <f>AP11*AO5+AR11*AQ5+AT11*AS5</f>
    </oc>
    <nc r="AL11">
      <v>100</v>
    </nc>
  </rcc>
  <rcc rId="455" sId="1" numFmtId="4">
    <oc r="AL12">
      <f>AP12*AO5+AR12*AQ5+AT12*AS5</f>
    </oc>
    <nc r="AL12">
      <v>100</v>
    </nc>
  </rcc>
  <rcc rId="456" sId="1" numFmtId="4">
    <oc r="AL13">
      <f>AP13*AO5+AR13*AQ5+AT13*AS5</f>
    </oc>
    <nc r="AL13">
      <v>100</v>
    </nc>
  </rcc>
  <rcc rId="457" sId="1" numFmtId="4">
    <oc r="AL14">
      <f>AP14*AO5+AR14*AQ5+AT14*AS5</f>
    </oc>
    <nc r="AL14">
      <v>100</v>
    </nc>
  </rcc>
  <rcc rId="458" sId="1" numFmtId="4">
    <oc r="AL15">
      <f>AP15*AO5+AR15*AQ5+AT15*AS5</f>
    </oc>
    <nc r="AL15">
      <v>100</v>
    </nc>
  </rcc>
  <rcc rId="459" sId="1" numFmtId="4">
    <oc r="AL16">
      <f>AP16*AO5+AR16*AQ5+AT16*AS5</f>
    </oc>
    <nc r="AL16">
      <v>100</v>
    </nc>
  </rcc>
  <rcc rId="460" sId="1" numFmtId="4">
    <oc r="AL17">
      <f>AP17*AO5+AR17*AQ5+AT17*AS5</f>
    </oc>
    <nc r="AL17">
      <v>100</v>
    </nc>
  </rcc>
  <rcc rId="461" sId="1" numFmtId="4">
    <oc r="AL18">
      <f>AP18*AO5+AR18*AQ5+AT18*AS5</f>
    </oc>
    <nc r="AL18">
      <v>100</v>
    </nc>
  </rcc>
  <rcc rId="462" sId="1" numFmtId="4">
    <oc r="AL19">
      <f>AP19*AO5+AR19*AQ5+AT19*AS5</f>
    </oc>
    <nc r="AL19">
      <v>100</v>
    </nc>
  </rcc>
  <rcc rId="463" sId="1" numFmtId="4">
    <oc r="AL20">
      <f>AP20*AO5+AR20*AQ5+AT20*AS5</f>
    </oc>
    <nc r="AL20">
      <v>100</v>
    </nc>
  </rcc>
  <rcc rId="464" sId="1">
    <oc r="AJ5">
      <v>50</v>
    </oc>
    <nc r="AJ5">
      <v>30</v>
    </nc>
  </rcc>
  <rcc rId="465" sId="1">
    <nc r="AH5">
      <v>20</v>
    </nc>
  </rcc>
  <rcc rId="466" sId="1">
    <nc r="AI32">
      <f>20/80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>
  <rcc rId="467" sId="1">
    <oc r="AI32">
      <f>20/80</f>
    </oc>
    <nc r="AI32">
      <v>80</v>
    </nc>
  </rcc>
  <rcc rId="468" sId="1">
    <nc r="AJ32">
      <v>100</v>
    </nc>
  </rcc>
  <rcc rId="469" sId="1">
    <nc r="AI33">
      <v>50</v>
    </nc>
  </rcc>
  <rcc rId="470" sId="1">
    <nc r="AJ34">
      <f>AI33*AJ32/AI32</f>
    </nc>
  </rcc>
  <rcc rId="471" sId="1">
    <oc r="AF5">
      <v>50</v>
    </oc>
    <nc r="AF5">
      <v>62.5</v>
    </nc>
  </rcc>
  <rcc rId="472" sId="1">
    <nc r="AJ35">
      <f>AJ32-AJ34</f>
    </nc>
  </rcc>
  <rcc rId="473" sId="1">
    <oc r="AJ5">
      <v>30</v>
    </oc>
    <nc r="AJ5">
      <v>37.5</v>
    </nc>
  </rcc>
  <rcc rId="474" sId="1">
    <oc r="AH5">
      <v>20</v>
    </oc>
    <nc r="AH5"/>
  </rcc>
  <rfmt sheetId="1" sqref="AE9:AK21" start="0" length="0">
    <dxf>
      <fill>
        <patternFill>
          <bgColor indexed="11"/>
        </patternFill>
      </fill>
    </dxf>
  </rfmt>
  <rfmt sheetId="1" sqref="BF9:BH21" start="0" length="0">
    <dxf>
      <fill>
        <patternFill patternType="solid">
          <bgColor indexed="11"/>
        </patternFill>
      </fill>
    </dxf>
  </rfmt>
  <rfmt sheetId="1" sqref="AW9:BE21" start="0" length="0">
    <dxf>
      <fill>
        <patternFill>
          <bgColor indexed="11"/>
        </patternFill>
      </fill>
    </dxf>
  </rfmt>
  <rfmt sheetId="1" sqref="AB9:AD22" start="0" length="2147483647">
    <dxf>
      <font>
        <color indexed="10"/>
      </font>
    </dxf>
  </rfmt>
  <rfmt sheetId="1" sqref="AB21:AD21" start="0" length="0">
    <dxf>
      <fill>
        <patternFill patternType="solid">
          <bgColor indexed="11"/>
        </patternFill>
      </fill>
    </dxf>
  </rfmt>
  <rcc rId="475" sId="1" numFmtId="4">
    <nc r="AC9">
      <v>0</v>
    </nc>
  </rcc>
  <rcc rId="476" sId="1" numFmtId="4">
    <nc r="AC12">
      <v>0</v>
    </nc>
  </rcc>
  <rcc rId="477" sId="1" numFmtId="4">
    <nc r="AC13">
      <v>0</v>
    </nc>
  </rcc>
  <rcc rId="478" sId="1" numFmtId="4">
    <nc r="AC14">
      <v>0</v>
    </nc>
  </rcc>
  <rcc rId="479" sId="1" numFmtId="4">
    <nc r="AC18">
      <v>0</v>
    </nc>
  </rcc>
  <rcc rId="480" sId="1" numFmtId="4">
    <nc r="AC19">
      <v>0</v>
    </nc>
  </rcc>
  <rfmt sheetId="1" sqref="AB9:AD22" start="0" length="2147483647">
    <dxf>
      <font>
        <color auto="1"/>
      </font>
    </dxf>
  </rfmt>
  <rfmt sheetId="1" sqref="AB9:AD22" start="0" length="0">
    <dxf>
      <fill>
        <patternFill>
          <bgColor indexed="11"/>
        </patternFill>
      </fill>
    </dxf>
  </rfmt>
  <rcc rId="481" sId="1" numFmtId="4">
    <oc r="AB22">
      <f>(AB9+AB10+AB11+AB12+AB13+AB14+AB15+AB16+AB17+AB18+AB19+AB20+AB21)/12</f>
    </oc>
    <nc r="AB22">
      <v>0</v>
    </nc>
  </rcc>
  <rcc rId="482" sId="1" numFmtId="4">
    <nc r="AA9">
      <v>0</v>
    </nc>
  </rcc>
  <rcc rId="483" sId="1" numFmtId="4">
    <nc r="AA10">
      <v>0</v>
    </nc>
  </rcc>
  <rcc rId="484" sId="1" numFmtId="4">
    <nc r="AA11">
      <v>0</v>
    </nc>
  </rcc>
  <rcc rId="485" sId="1" numFmtId="4">
    <nc r="AA12">
      <v>0</v>
    </nc>
  </rcc>
  <rcc rId="486" sId="1" numFmtId="4">
    <nc r="AA13">
      <v>0</v>
    </nc>
  </rcc>
  <rcc rId="487" sId="1" numFmtId="4">
    <nc r="AA14">
      <v>0</v>
    </nc>
  </rcc>
  <rcc rId="488" sId="1" numFmtId="4">
    <nc r="AA15">
      <v>0</v>
    </nc>
  </rcc>
  <rcc rId="489" sId="1" numFmtId="4">
    <nc r="AA16">
      <v>0</v>
    </nc>
  </rcc>
  <rcc rId="490" sId="1" numFmtId="4">
    <nc r="AA17">
      <v>0</v>
    </nc>
  </rcc>
  <rcc rId="491" sId="1" numFmtId="4">
    <nc r="AA18">
      <v>0</v>
    </nc>
  </rcc>
  <rcc rId="492" sId="1" numFmtId="4">
    <nc r="AA19">
      <v>0</v>
    </nc>
  </rcc>
  <rcc rId="493" sId="1" numFmtId="4">
    <nc r="AA20">
      <v>0</v>
    </nc>
  </rcc>
  <rfmt sheetId="1" sqref="X21:AA21" start="0" length="0">
    <dxf>
      <fill>
        <patternFill patternType="solid">
          <bgColor indexed="11"/>
        </patternFill>
      </fill>
    </dxf>
  </rfmt>
  <rfmt sheetId="1" sqref="Q9:AA20" start="0" length="0">
    <dxf>
      <fill>
        <patternFill>
          <bgColor indexed="11"/>
        </patternFill>
      </fill>
    </dxf>
  </rfmt>
  <rcc rId="494" sId="1" numFmtId="4">
    <oc r="O37">
      <f>(N37+N38)*100</f>
    </oc>
    <nc r="O37">
      <v>30</v>
    </nc>
  </rcc>
  <rcc rId="495" sId="1">
    <oc r="R35">
      <f>O37*Q35</f>
    </oc>
    <nc r="R35"/>
  </rcc>
  <rcc rId="496" sId="1">
    <oc r="R36">
      <f>Q36*O37</f>
    </oc>
    <nc r="R36"/>
  </rcc>
  <rcc rId="497" sId="1">
    <oc r="R39">
      <f>O37*Q39</f>
    </oc>
    <nc r="R39"/>
  </rcc>
  <rcc rId="498" sId="1">
    <oc r="R40">
      <f>O37*Q40</f>
    </oc>
    <nc r="R40"/>
  </rcc>
  <rcc rId="499" sId="1">
    <nc r="N42">
      <f>SUM(N35:N41)</f>
    </nc>
  </rcc>
  <rcc rId="500" sId="1">
    <oc r="Q35">
      <f>E5/P35</f>
    </oc>
    <nc r="Q35"/>
  </rcc>
  <rcc rId="501" sId="1">
    <oc r="Q36">
      <f>G5/P35</f>
    </oc>
    <nc r="Q36"/>
  </rcc>
  <rcc rId="502" sId="1">
    <oc r="Q39">
      <f>M5/P35</f>
    </oc>
    <nc r="Q39"/>
  </rcc>
  <rcc rId="503" sId="1">
    <oc r="Q40">
      <f>O5/P35</f>
    </oc>
    <nc r="Q40"/>
  </rcc>
  <rcc rId="504" sId="1">
    <oc r="P35">
      <v>49</v>
    </oc>
    <nc r="P35">
      <f>O37/100*N35</f>
    </nc>
  </rcc>
  <rcc rId="505" sId="1">
    <nc r="P36">
      <f>30/100*N36</f>
    </nc>
  </rcc>
  <rcc rId="506" sId="1">
    <nc r="P38">
      <f>30/100*N38</f>
    </nc>
  </rcc>
  <rcc rId="507" sId="1">
    <nc r="P39">
      <f>30/100*N39</f>
    </nc>
  </rcc>
  <rcc rId="508" sId="1">
    <nc r="P40">
      <f>30/100*N40</f>
    </nc>
  </rcc>
  <rcc rId="509" sId="1">
    <nc r="P42">
      <f>SUM(P35:P40)</f>
    </nc>
  </rcc>
  <rcc rId="510" sId="1" numFmtId="4">
    <oc r="P35">
      <f>O37/100*N35</f>
    </oc>
    <nc r="P35">
      <v>6.3E-2</v>
    </nc>
  </rcc>
  <rcc rId="511" sId="1" numFmtId="4">
    <oc r="P36">
      <f>30/100*N36</f>
    </oc>
    <nc r="P36">
      <v>4.2000000000000003E-2</v>
    </nc>
  </rcc>
  <rcc rId="512" sId="1" numFmtId="4">
    <oc r="P38">
      <f>30/100*N38</f>
    </oc>
    <nc r="P38">
      <v>6.3E-2</v>
    </nc>
  </rcc>
  <rcc rId="513" sId="1" numFmtId="4">
    <oc r="P39">
      <f>30/100*N39</f>
    </oc>
    <nc r="P39">
      <v>2.1000000000000001E-2</v>
    </nc>
  </rcc>
  <rcc rId="514" sId="1" numFmtId="4">
    <oc r="P40">
      <f>30/100*N40</f>
    </oc>
    <nc r="P40">
      <v>2.1000000000000001E-2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>
  <rfmt sheetId="1" sqref="N35:N42" start="0" length="0">
    <dxf>
      <numFmt numFmtId="166" formatCode="#,##0.0"/>
    </dxf>
  </rfmt>
  <rcc rId="515" sId="1">
    <oc r="D19">
      <f>F19*E5+H19*G5+J19*I5+L19*K5+N19*M5+P19*O5</f>
    </oc>
    <nc r="D19">
      <f>F19*27+H19*18+L19*27+N19*9+P19*9</f>
    </nc>
  </rcc>
  <rfmt sheetId="1" sqref="C19:P20" start="0" length="0">
    <dxf>
      <fill>
        <patternFill>
          <bgColor indexed="11"/>
        </patternFill>
      </fill>
    </dxf>
  </rfmt>
  <rfmt sheetId="1" sqref="D13:P18" start="0" length="0">
    <dxf>
      <fill>
        <patternFill patternType="solid">
          <bgColor indexed="11"/>
        </patternFill>
      </fill>
    </dxf>
  </rfmt>
  <rcc rId="516" sId="1" numFmtId="4">
    <oc r="O37">
      <v>30</v>
    </oc>
    <nc r="O37"/>
  </rcc>
  <rcc rId="517" sId="1" numFmtId="4">
    <nc r="O35">
      <v>21</v>
    </nc>
  </rcc>
  <rcc rId="518" sId="1">
    <oc r="N42">
      <f>SUM(N35:N41)</f>
    </oc>
    <nc r="N42">
      <f>SUM(N35:N41)</f>
    </nc>
  </rcc>
  <rfmt sheetId="1" sqref="N35:N40" start="0" length="0">
    <dxf>
      <numFmt numFmtId="168" formatCode="0.0%"/>
    </dxf>
  </rfmt>
  <rfmt sheetId="1" sqref="M35" start="0" length="0">
    <dxf>
      <numFmt numFmtId="168" formatCode="0.0%"/>
    </dxf>
  </rfmt>
  <rcc rId="519" sId="1" numFmtId="14">
    <oc r="M35">
      <v>100</v>
    </oc>
    <nc r="M35">
      <v>1</v>
    </nc>
  </rcc>
  <rcc rId="520" sId="1" odxf="1" dxf="1" numFmtId="14">
    <nc r="M36">
      <v>1</v>
    </nc>
    <odxf>
      <numFmt numFmtId="4" formatCode="#,##0.00"/>
    </odxf>
    <ndxf>
      <numFmt numFmtId="168" formatCode="0.0%"/>
    </ndxf>
  </rcc>
  <rcc rId="521" sId="1" odxf="1" dxf="1" numFmtId="14">
    <nc r="M37">
      <v>1</v>
    </nc>
    <odxf>
      <numFmt numFmtId="4" formatCode="#,##0.00"/>
    </odxf>
    <ndxf>
      <numFmt numFmtId="168" formatCode="0.0%"/>
    </ndxf>
  </rcc>
  <rcc rId="522" sId="1" odxf="1" dxf="1" numFmtId="14">
    <nc r="M38">
      <v>1</v>
    </nc>
    <odxf>
      <numFmt numFmtId="4" formatCode="#,##0.00"/>
    </odxf>
    <ndxf>
      <numFmt numFmtId="168" formatCode="0.0%"/>
    </ndxf>
  </rcc>
  <rcc rId="523" sId="1" odxf="1" dxf="1" numFmtId="14">
    <nc r="M39">
      <v>1</v>
    </nc>
    <odxf>
      <numFmt numFmtId="4" formatCode="#,##0.00"/>
    </odxf>
    <ndxf>
      <numFmt numFmtId="168" formatCode="0.0%"/>
    </ndxf>
  </rcc>
  <rcc rId="524" sId="1" odxf="1" dxf="1" numFmtId="14">
    <nc r="M40">
      <v>1</v>
    </nc>
    <odxf>
      <numFmt numFmtId="4" formatCode="#,##0.00"/>
    </odxf>
    <ndxf>
      <numFmt numFmtId="168" formatCode="0.0%"/>
    </ndxf>
  </rcc>
  <rcc rId="525" sId="1" numFmtId="14">
    <oc r="N35">
      <f>E5/M35</f>
    </oc>
    <nc r="N35">
      <v>0.21</v>
    </nc>
  </rcc>
  <rcc rId="526" sId="1">
    <nc r="Q36">
      <f>14*100/79</f>
    </nc>
  </rcc>
  <rcc rId="527" sId="1">
    <nc r="Q37">
      <f>30*100/79</f>
    </nc>
  </rcc>
  <rcc rId="528" sId="1">
    <nc r="Q38">
      <f>21*100/79</f>
    </nc>
  </rcc>
  <rcc rId="529" sId="1">
    <nc r="Q39">
      <f>7*100/79</f>
    </nc>
  </rcc>
  <rcc rId="530" sId="1">
    <nc r="Q40">
      <f>7*100/79</f>
    </nc>
  </rcc>
  <rcc rId="531" sId="1" numFmtId="4">
    <nc r="R36">
      <v>18</v>
    </nc>
  </rcc>
  <rcc rId="532" sId="1" numFmtId="4">
    <nc r="R37">
      <v>38</v>
    </nc>
  </rcc>
  <rcc rId="533" sId="1" numFmtId="4">
    <nc r="R39">
      <v>9</v>
    </nc>
  </rcc>
  <rcc rId="534" sId="1" numFmtId="4">
    <nc r="R40">
      <v>9</v>
    </nc>
  </rcc>
  <rcc rId="535" sId="1">
    <nc r="R41">
      <f>SUM(R36:R40)</f>
    </nc>
  </rcc>
  <rcc rId="536" sId="1" numFmtId="4">
    <nc r="R38">
      <v>26</v>
    </nc>
  </rcc>
  <rcc rId="537" sId="1">
    <oc r="D12">
      <v>0</v>
    </oc>
    <nc r="D12">
      <f>H12*18+J12*38+L12*26+N12*9+P12*9</f>
    </nc>
  </rcc>
  <rfmt sheetId="1" sqref="D10:P12" start="0" length="0">
    <dxf>
      <fill>
        <patternFill>
          <bgColor indexed="11"/>
        </patternFill>
      </fill>
    </dxf>
  </rfmt>
  <rcc rId="538" sId="1" numFmtId="4">
    <nc r="P37">
      <v>0</v>
    </nc>
  </rcc>
  <rcc rId="539" sId="1" numFmtId="4">
    <oc r="P38">
      <v>6.3E-2</v>
    </oc>
    <nc r="P38">
      <v>0</v>
    </nc>
  </rcc>
  <rcc rId="540" sId="1" numFmtId="4">
    <oc r="P35">
      <v>6.3E-2</v>
    </oc>
    <nc r="P35">
      <v>42</v>
    </nc>
  </rcc>
  <rcc rId="541" sId="1" numFmtId="4">
    <oc r="P36">
      <v>4.2000000000000003E-2</v>
    </oc>
    <nc r="P36">
      <v>28</v>
    </nc>
  </rcc>
  <rcc rId="542" sId="1" numFmtId="4">
    <oc r="P39">
      <v>2.1000000000000001E-2</v>
    </oc>
    <nc r="P39">
      <v>15</v>
    </nc>
  </rcc>
  <rcc rId="543" sId="1" numFmtId="4">
    <oc r="P40">
      <v>2.1000000000000001E-2</v>
    </oc>
    <nc r="P40">
      <v>15</v>
    </nc>
  </rcc>
  <rcc rId="544" sId="1">
    <oc r="D21">
      <f>F21*R35+H21*R36+N21*R39+P21*R40</f>
    </oc>
    <nc r="D21">
      <f>F21*42+H21*28+N21*15+P21*15</f>
    </nc>
  </rcc>
  <rcc rId="545" sId="1">
    <oc r="D9">
      <f>F9*E5+H9*G5+J9*I5+L9*K5+N9*M5+P9*O5</f>
    </oc>
    <nc r="D9">
      <f>F9*42+H9*28+N9*15+P9*15</f>
    </nc>
  </rcc>
  <rfmt sheetId="1" sqref="D9:P9" start="0" length="0">
    <dxf>
      <fill>
        <patternFill>
          <bgColor indexed="11"/>
        </patternFill>
      </fill>
    </dxf>
  </rfmt>
  <rfmt sheetId="1" sqref="M34:Y46" start="0" length="2147483647">
    <dxf>
      <font>
        <color indexed="9"/>
      </font>
    </dxf>
  </rfmt>
  <rfmt sheetId="1" sqref="C9:C21" start="0" length="0">
    <dxf>
      <fill>
        <patternFill>
          <bgColor indexed="11"/>
        </patternFill>
      </fill>
    </dxf>
  </rfmt>
  <rfmt sheetId="1" sqref="A9:IV21" start="0" length="0">
    <dxf>
      <fill>
        <patternFill patternType="none">
          <bgColor indexed="65"/>
        </patternFill>
      </fill>
    </dxf>
  </rfmt>
  <rfmt sheetId="1" sqref="B22:BH22" start="0" length="0">
    <dxf>
      <fill>
        <patternFill>
          <bgColor indexed="55"/>
        </patternFill>
      </fill>
    </dxf>
  </rfmt>
  <rcc rId="546" sId="1">
    <oc r="AL22">
      <f>(AL9+AL10+AL11+AL12+AL13+AL14+AL15+AL16+AL17+AL18+AL19+AL20+AL21)/13</f>
    </oc>
    <nc r="AL22">
      <f>(AL9+AL10+AL11+AL12+AL13+AL14+AL15+AL16+AL17+AL18+AL19+AL20)/12</f>
    </nc>
  </rcc>
  <rcc rId="547" sId="1" numFmtId="4">
    <nc r="AK22">
      <v>1</v>
    </nc>
  </rcc>
  <rfmt sheetId="1" sqref="AI32:AK36" start="0" length="2147483647">
    <dxf>
      <font>
        <color indexed="9"/>
      </font>
    </dxf>
  </rfmt>
  <rcc rId="548" sId="1" numFmtId="4">
    <oc r="AI22">
      <v>0</v>
    </oc>
    <nc r="AI22" t="inlineStr">
      <is>
        <t>-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>
  <rcc rId="549" sId="1">
    <oc r="L22">
      <f>(L9+L21+L20+L18+L17+L16+L15+L14+L13+L12+L11+L10)/12</f>
    </oc>
    <nc r="L22">
      <f>(L20+L18+L17+L16+L15+L14+L13+L12+L11+L10)/11</f>
    </nc>
  </rcc>
  <rcc rId="550" sId="1">
    <oc r="J22">
      <f>(J9+J21+J20+J18+J17+J16+J15+J14+J13+J12+J11+J10)/12</f>
    </oc>
    <nc r="J22">
      <f>(J10+J11+J12+J13+J14+J15+J16+J17+J18+J20)/10</f>
    </nc>
  </rcc>
  <rcc rId="551" sId="2" numFmtId="4">
    <nc r="R20">
      <v>1</v>
    </nc>
  </rcc>
  <rcc rId="552" sId="2" numFmtId="4">
    <nc r="R19">
      <v>1</v>
    </nc>
  </rcc>
  <rcc rId="553" sId="2" numFmtId="4">
    <nc r="R18">
      <v>1</v>
    </nc>
  </rcc>
  <rcc rId="554" sId="2" numFmtId="4">
    <nc r="R17">
      <v>2</v>
    </nc>
  </rcc>
  <rcc rId="555" sId="2" numFmtId="4">
    <nc r="R16">
      <v>1</v>
    </nc>
  </rcc>
  <rcc rId="556" sId="2" numFmtId="4">
    <nc r="R15">
      <v>1</v>
    </nc>
  </rcc>
  <rcc rId="557" sId="2" numFmtId="4">
    <nc r="R14">
      <v>1</v>
    </nc>
  </rcc>
  <rcc rId="558" sId="2" numFmtId="4">
    <nc r="R13">
      <v>1</v>
    </nc>
  </rcc>
  <rcc rId="559" sId="2" numFmtId="4">
    <nc r="R12">
      <v>1</v>
    </nc>
  </rcc>
  <rcc rId="560" sId="2" numFmtId="4">
    <nc r="R11">
      <v>1</v>
    </nc>
  </rcc>
  <rcc rId="561" sId="2" numFmtId="4">
    <nc r="R10">
      <v>1</v>
    </nc>
  </rcc>
  <rcc rId="562" sId="2" numFmtId="4">
    <nc r="R9">
      <v>1</v>
    </nc>
  </rcc>
  <rcc rId="563" sId="2" numFmtId="4">
    <nc r="R8">
      <v>1</v>
    </nc>
  </rcc>
  <rcc rId="564" sId="2" numFmtId="4">
    <nc r="P20">
      <v>1</v>
    </nc>
  </rcc>
  <rcc rId="565" sId="2" numFmtId="4">
    <nc r="P19">
      <v>1</v>
    </nc>
  </rcc>
  <rcc rId="566" sId="2" numFmtId="4">
    <nc r="P18">
      <v>1</v>
    </nc>
  </rcc>
  <rcc rId="567" sId="2" numFmtId="4">
    <nc r="P17">
      <v>1</v>
    </nc>
  </rcc>
  <rcc rId="568" sId="2" numFmtId="4">
    <nc r="P16">
      <v>1</v>
    </nc>
  </rcc>
  <rcc rId="569" sId="2" numFmtId="4">
    <nc r="P15">
      <v>1</v>
    </nc>
  </rcc>
  <rcc rId="570" sId="2" numFmtId="4">
    <nc r="P14">
      <v>1</v>
    </nc>
  </rcc>
  <rcc rId="571" sId="2" numFmtId="4">
    <nc r="P13">
      <v>1</v>
    </nc>
  </rcc>
  <rcc rId="572" sId="2" numFmtId="4">
    <nc r="P12">
      <v>1</v>
    </nc>
  </rcc>
  <rcc rId="573" sId="2" numFmtId="4">
    <nc r="P11">
      <v>1</v>
    </nc>
  </rcc>
  <rcc rId="574" sId="2" numFmtId="4">
    <nc r="P10">
      <v>1</v>
    </nc>
  </rcc>
  <rcc rId="575" sId="2" numFmtId="4">
    <nc r="P9">
      <v>1</v>
    </nc>
  </rcc>
  <rcc rId="576" sId="2" numFmtId="4">
    <nc r="P8">
      <v>1</v>
    </nc>
  </rcc>
  <rcc rId="577" sId="2" numFmtId="4">
    <nc r="N20">
      <v>1</v>
    </nc>
  </rcc>
  <rcc rId="578" sId="2" numFmtId="4">
    <nc r="N8">
      <v>1</v>
    </nc>
  </rcc>
  <rcc rId="579" sId="2" numFmtId="4">
    <nc r="N9">
      <v>1</v>
    </nc>
  </rcc>
  <rcc rId="580" sId="2" numFmtId="4">
    <nc r="N10">
      <v>1</v>
    </nc>
  </rcc>
  <rcc rId="581" sId="2" numFmtId="4">
    <nc r="N11">
      <v>1</v>
    </nc>
  </rcc>
  <rcc rId="582" sId="2" numFmtId="4">
    <nc r="N12">
      <v>1</v>
    </nc>
  </rcc>
  <rcc rId="583" sId="2" numFmtId="4">
    <nc r="N13">
      <v>1</v>
    </nc>
  </rcc>
  <rcc rId="584" sId="2" numFmtId="4">
    <nc r="N14">
      <v>1</v>
    </nc>
  </rcc>
  <rcc rId="585" sId="2" numFmtId="4">
    <nc r="N15">
      <v>1</v>
    </nc>
  </rcc>
  <rcc rId="586" sId="2" numFmtId="4">
    <nc r="N16">
      <v>1</v>
    </nc>
  </rcc>
  <rcc rId="587" sId="2" numFmtId="4">
    <nc r="N17">
      <v>1</v>
    </nc>
  </rcc>
  <rcc rId="588" sId="2" numFmtId="4">
    <nc r="N18">
      <v>1</v>
    </nc>
  </rcc>
  <rcc rId="589" sId="2" numFmtId="4">
    <nc r="N19">
      <v>1</v>
    </nc>
  </rcc>
  <rcc rId="590" sId="2" numFmtId="4">
    <nc r="L20">
      <v>1</v>
    </nc>
  </rcc>
  <rcc rId="591" sId="2" numFmtId="4">
    <nc r="L8">
      <v>1</v>
    </nc>
  </rcc>
  <rcc rId="592" sId="2" numFmtId="4">
    <nc r="L9">
      <v>1</v>
    </nc>
  </rcc>
  <rcc rId="593" sId="2" numFmtId="4">
    <nc r="L11">
      <v>1</v>
    </nc>
  </rcc>
  <rcc rId="594" sId="2" numFmtId="4">
    <nc r="L16">
      <v>1</v>
    </nc>
  </rcc>
  <rcc rId="595" sId="2" numFmtId="4">
    <nc r="L19">
      <v>2</v>
    </nc>
  </rcc>
  <rcc rId="596" sId="2" numFmtId="4">
    <nc r="L17">
      <v>2</v>
    </nc>
  </rcc>
  <rcc rId="597" sId="2" numFmtId="4">
    <nc r="L18">
      <v>2</v>
    </nc>
  </rcc>
  <rcc rId="598" sId="2" numFmtId="4">
    <nc r="L15">
      <v>2</v>
    </nc>
  </rcc>
  <rcc rId="599" sId="2" numFmtId="4">
    <nc r="L14">
      <v>2</v>
    </nc>
  </rcc>
  <rcc rId="600" sId="2" numFmtId="4">
    <nc r="L13">
      <v>2</v>
    </nc>
  </rcc>
  <rcc rId="601" sId="2" numFmtId="4">
    <nc r="L12">
      <v>2</v>
    </nc>
  </rcc>
  <rcc rId="602" sId="2" numFmtId="4">
    <nc r="L10">
      <v>2</v>
    </nc>
  </rcc>
  <rcc rId="603" sId="2" numFmtId="4">
    <nc r="J8">
      <v>0</v>
    </nc>
  </rcc>
  <rcc rId="604" sId="2" numFmtId="4">
    <nc r="J9">
      <v>0</v>
    </nc>
  </rcc>
  <rcc rId="605" sId="2" numFmtId="4">
    <nc r="J10">
      <v>0</v>
    </nc>
  </rcc>
  <rcc rId="606" sId="2" numFmtId="4">
    <nc r="J11">
      <v>0</v>
    </nc>
  </rcc>
  <rcc rId="607" sId="2" numFmtId="4">
    <nc r="J12">
      <v>0</v>
    </nc>
  </rcc>
  <rcc rId="608" sId="2" numFmtId="4">
    <nc r="J13">
      <v>0</v>
    </nc>
  </rcc>
  <rcc rId="609" sId="2" numFmtId="4">
    <nc r="J14">
      <v>0</v>
    </nc>
  </rcc>
  <rcc rId="610" sId="2" numFmtId="4">
    <nc r="J15">
      <v>0</v>
    </nc>
  </rcc>
  <rcc rId="611" sId="2" numFmtId="4">
    <nc r="J16">
      <v>0</v>
    </nc>
  </rcc>
  <rcc rId="612" sId="2" numFmtId="4">
    <nc r="J17">
      <v>0</v>
    </nc>
  </rcc>
  <rcc rId="613" sId="2" numFmtId="4">
    <nc r="J18">
      <v>0</v>
    </nc>
  </rcc>
  <rcc rId="614" sId="2" numFmtId="4">
    <nc r="J19">
      <v>0</v>
    </nc>
  </rcc>
  <rcc rId="615" sId="2" numFmtId="4">
    <nc r="J20">
      <v>0</v>
    </nc>
  </rcc>
  <rcc rId="616" sId="2" numFmtId="4">
    <nc r="H16">
      <v>8</v>
    </nc>
  </rcc>
  <rcc rId="617" sId="2" numFmtId="4">
    <nc r="H18">
      <v>10</v>
    </nc>
  </rcc>
  <rcc rId="618" sId="2" numFmtId="4">
    <nc r="H11">
      <v>7</v>
    </nc>
  </rcc>
  <rcc rId="619" sId="2" numFmtId="4">
    <nc r="H19">
      <v>1</v>
    </nc>
  </rcc>
  <rcc rId="620" sId="2" numFmtId="4">
    <nc r="H13">
      <v>4</v>
    </nc>
  </rcc>
  <rcc rId="621" sId="2" numFmtId="4">
    <nc r="H9">
      <v>2</v>
    </nc>
  </rcc>
  <rcc rId="622" sId="2" numFmtId="4">
    <nc r="H14">
      <v>9</v>
    </nc>
  </rcc>
  <rcc rId="623" sId="2" numFmtId="4">
    <nc r="H8">
      <v>3</v>
    </nc>
  </rcc>
  <rcc rId="624" sId="2" numFmtId="4">
    <nc r="H17">
      <v>1</v>
    </nc>
  </rcc>
  <rcc rId="625" sId="2" numFmtId="4">
    <nc r="H20">
      <v>3</v>
    </nc>
  </rcc>
  <rcc rId="626" sId="2" numFmtId="4">
    <nc r="H10">
      <v>5</v>
    </nc>
  </rcc>
  <rcc rId="627" sId="2" numFmtId="4">
    <nc r="H12">
      <v>8</v>
    </nc>
  </rcc>
  <rcc rId="628" sId="2" numFmtId="4">
    <nc r="H15">
      <v>6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>
  <rcc rId="629" sId="2" numFmtId="4">
    <nc r="F17">
      <v>8</v>
    </nc>
  </rcc>
  <rcc rId="630" sId="2" numFmtId="4">
    <nc r="F14">
      <v>13</v>
    </nc>
  </rcc>
  <rcc rId="631" sId="2" numFmtId="4">
    <nc r="F9">
      <v>11</v>
    </nc>
  </rcc>
  <rcc rId="632" sId="2" numFmtId="4">
    <nc r="F15">
      <v>12</v>
    </nc>
  </rcc>
  <rcc rId="633" sId="2" numFmtId="4">
    <nc r="F8">
      <v>6</v>
    </nc>
  </rcc>
  <rcc rId="634" sId="2" numFmtId="4">
    <nc r="F13">
      <v>3</v>
    </nc>
  </rcc>
  <rcc rId="635" sId="2" numFmtId="4">
    <nc r="F20">
      <v>2</v>
    </nc>
  </rcc>
  <rcc rId="636" sId="2" numFmtId="4">
    <nc r="F16">
      <v>5</v>
    </nc>
  </rcc>
  <rcc rId="637" sId="2" numFmtId="4">
    <nc r="F21">
      <v>1</v>
    </nc>
  </rcc>
  <rcc rId="638" sId="2" numFmtId="4">
    <nc r="F10">
      <v>7</v>
    </nc>
  </rcc>
  <rcc rId="639" sId="2" numFmtId="4">
    <nc r="F12">
      <v>9</v>
    </nc>
  </rcc>
  <rcc rId="640" sId="2" numFmtId="4">
    <nc r="F11">
      <v>10</v>
    </nc>
  </rcc>
  <rcc rId="641" sId="2" numFmtId="4">
    <nc r="F19">
      <v>4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>
  <rcc rId="642" sId="2" numFmtId="4">
    <oc r="R18">
      <v>2</v>
    </oc>
    <nc r="R18"/>
  </rcc>
  <rcc rId="643" sId="2" numFmtId="4">
    <oc r="N18">
      <v>8</v>
    </oc>
    <nc r="N18"/>
  </rcc>
  <rcc rId="644" sId="2" numFmtId="4">
    <nc r="D21">
      <v>3</v>
    </nc>
  </rcc>
  <rcc rId="645" sId="2" numFmtId="4">
    <nc r="D19">
      <v>11</v>
    </nc>
  </rcc>
  <rcc rId="646" sId="2" numFmtId="4">
    <nc r="D17">
      <v>11</v>
    </nc>
  </rcc>
  <rcc rId="647" sId="2" numFmtId="4">
    <nc r="D13">
      <v>5</v>
    </nc>
  </rcc>
  <rcc rId="648" sId="2" numFmtId="4">
    <nc r="D15">
      <v>7</v>
    </nc>
  </rcc>
  <rcc rId="649" sId="2" numFmtId="4">
    <nc r="D16">
      <v>4</v>
    </nc>
  </rcc>
  <rcc rId="650" sId="2" numFmtId="4">
    <nc r="D8">
      <v>8</v>
    </nc>
  </rcc>
  <rcc rId="651" sId="2" numFmtId="4">
    <nc r="D20">
      <v>6</v>
    </nc>
  </rcc>
  <rcc rId="652" sId="2" numFmtId="4">
    <nc r="D10">
      <v>1</v>
    </nc>
  </rcc>
  <rcc rId="653" sId="2" numFmtId="4">
    <nc r="D12">
      <v>9</v>
    </nc>
  </rcc>
  <rcc rId="654" sId="2" numFmtId="4">
    <nc r="D18">
      <v>10</v>
    </nc>
  </rcc>
  <rcc rId="655" sId="2" numFmtId="4">
    <nc r="D14">
      <v>12</v>
    </nc>
  </rcc>
  <rcc rId="656" sId="2" numFmtId="4">
    <nc r="D9">
      <v>2</v>
    </nc>
  </rcc>
</revisions>
</file>

<file path=xl/revisions/revisionLog31.xml><?xml version="1.0" encoding="utf-8"?>
<revisions xmlns="http://schemas.openxmlformats.org/spreadsheetml/2006/main" xmlns:r="http://schemas.openxmlformats.org/officeDocument/2006/relationships">
  <rcc rId="657" sId="1">
    <oc r="M22">
      <f>SUM(M9:M21)</f>
    </oc>
    <nc r="M22">
      <f>SUM(M9:M21)</f>
    </nc>
  </rcc>
  <rcc rId="658" sId="2">
    <oc r="C2" t="inlineStr">
      <is>
        <t>Мониторинг качества финансового менеджмента (по итогам  1 полугодия 2011 года)</t>
      </is>
    </oc>
    <nc r="C2" t="inlineStr">
      <is>
        <t>Мониторинг качества финансового менеджмента (по итогам  2011 года)</t>
      </is>
    </nc>
  </rcc>
</revisions>
</file>

<file path=xl/revisions/revisionLog32.xml><?xml version="1.0" encoding="utf-8"?>
<revisions xmlns="http://schemas.openxmlformats.org/spreadsheetml/2006/main" xmlns:r="http://schemas.openxmlformats.org/officeDocument/2006/relationships">
  <rcc rId="659" sId="1">
    <oc r="K6" t="inlineStr">
      <is>
        <t>1.4. Доля расходов ГРБС на предоставление государственных услуг физическим и юридическим лицам, оказываемых в соответствии с государственными заданиями</t>
      </is>
    </oc>
    <nc r="K6" t="inlineStr">
      <is>
        <t>1.4. Доля расходов ГРБС на предоставление муниципальных услуг физическим и юридическим лицам, оказываемых в соответствии с муниципальными заданиями</t>
      </is>
    </nc>
  </rcc>
</revisions>
</file>

<file path=xl/revisions/revisionLog33.xml><?xml version="1.0" encoding="utf-8"?>
<revisions xmlns="http://schemas.openxmlformats.org/spreadsheetml/2006/main" xmlns:r="http://schemas.openxmlformats.org/officeDocument/2006/relationships">
  <rcv guid="{2E039B05-29F2-4C47-9B16-93D4B2EA6117}" action="delete"/>
  <rdn rId="0" localSheetId="1" customView="1" name="Z_2E039B05_29F2_4C47_9B16_93D4B2EA6117_.wvu.Rows" hidden="1" oldHidden="1">
    <formula>'Прил. 1 '!$24:$30,'Прил. 1 '!$32:$32</formula>
    <oldFormula>'Прил. 1 '!$24:$30</oldFormula>
  </rdn>
  <rcv guid="{2E039B05-29F2-4C47-9B16-93D4B2EA6117}" action="add"/>
</revisions>
</file>

<file path=xl/revisions/revisionLog34.xml><?xml version="1.0" encoding="utf-8"?>
<revisions xmlns="http://schemas.openxmlformats.org/spreadsheetml/2006/main" xmlns:r="http://schemas.openxmlformats.org/officeDocument/2006/relationships">
  <rcc rId="661" sId="1">
    <oc r="G6" t="inlineStr">
      <is>
        <t>1.2. Качество правового акта ГРБС, представленных в программном виде</t>
      </is>
    </oc>
    <nc r="G6" t="inlineStr">
      <is>
        <t>1.2. Качество правового акта ГРБС, регулирующего внутренние процедуры подготовки бюджетных проектировок на очередной финансовый год и плановый период</t>
      </is>
    </nc>
  </rcc>
  <rdn rId="0" localSheetId="1" customView="1" name="Z_FB18ABBA_2B7B_481B_A790_51D290555982_.wvu.PrintArea" hidden="1" oldHidden="1">
    <formula>'Прил. 1 '!$A$1:$BH$22</formula>
  </rdn>
  <rdn rId="0" localSheetId="1" customView="1" name="Z_FB18ABBA_2B7B_481B_A790_51D290555982_.wvu.PrintTitles" hidden="1" oldHidden="1">
    <formula>'Прил. 1 '!$A:$B,'Прил. 1 '!$19:$19</formula>
  </rdn>
  <rdn rId="0" localSheetId="1" customView="1" name="Z_FB18ABBA_2B7B_481B_A790_51D290555982_.wvu.Rows" hidden="1" oldHidden="1">
    <formula>'Прил. 1 '!$24:$30,'Прил. 1 '!$32:$32</formula>
  </rdn>
  <rdn rId="0" localSheetId="1" customView="1" name="Z_FB18ABBA_2B7B_481B_A790_51D290555982_.wvu.FilterData" hidden="1" oldHidden="1">
    <formula>'Прил. 1 '!$A$8:$BH$22</formula>
  </rdn>
  <rdn rId="0" localSheetId="2" customView="1" name="Z_FB18ABBA_2B7B_481B_A790_51D290555982_.wvu.PrintArea" hidden="1" oldHidden="1">
    <formula>'Прил. 2 '!$A$1:$R$21</formula>
  </rdn>
  <rdn rId="0" localSheetId="2" customView="1" name="Z_FB18ABBA_2B7B_481B_A790_51D290555982_.wvu.PrintTitles" hidden="1" oldHidden="1">
    <formula>'Прил. 2 '!$A:$B,'Прил. 2 '!$18:$18</formula>
  </rdn>
  <rdn rId="0" localSheetId="2" customView="1" name="Z_FB18ABBA_2B7B_481B_A790_51D290555982_.wvu.Rows" hidden="1" oldHidden="1">
    <formula>'Прил. 2 '!$4:$4</formula>
  </rdn>
  <rdn rId="0" localSheetId="2" customView="1" name="Z_FB18ABBA_2B7B_481B_A790_51D290555982_.wvu.FilterData" hidden="1" oldHidden="1">
    <formula>'Прил. 2 '!$A$7:$R$21</formula>
  </rdn>
  <rdn rId="0" localSheetId="3" customView="1" name="Z_FB18ABBA_2B7B_481B_A790_51D290555982_.wvu.PrintArea" hidden="1" oldHidden="1">
    <formula>'табл. к графику'!$A$1:$H$4</formula>
  </rdn>
  <rdn rId="0" localSheetId="3" customView="1" name="Z_FB18ABBA_2B7B_481B_A790_51D290555982_.wvu.Rows" hidden="1" oldHidden="1">
    <formula>'табл. к графику'!$5:$5</formula>
  </rdn>
  <rcv guid="{FB18ABBA-2B7B-481B-A790-51D290555982}" action="add"/>
</revisions>
</file>

<file path=xl/revisions/revisionLog35.xml><?xml version="1.0" encoding="utf-8"?>
<revisions xmlns="http://schemas.openxmlformats.org/spreadsheetml/2006/main" xmlns:r="http://schemas.openxmlformats.org/officeDocument/2006/relationships">
  <rcc rId="672" sId="1">
    <nc r="AS9" t="inlineStr">
      <is>
        <t>-</t>
      </is>
    </nc>
  </rcc>
  <rcc rId="673" sId="1">
    <nc r="AS11" t="inlineStr">
      <is>
        <t>-</t>
      </is>
    </nc>
  </rcc>
  <rcc rId="674" sId="1">
    <nc r="AS12" t="inlineStr">
      <is>
        <t>-</t>
      </is>
    </nc>
  </rcc>
  <rcc rId="675" sId="1">
    <nc r="AS15" t="inlineStr">
      <is>
        <t>-</t>
      </is>
    </nc>
  </rcc>
  <rcc rId="676" sId="1">
    <nc r="AS16" t="inlineStr">
      <is>
        <t>-</t>
      </is>
    </nc>
  </rcc>
  <rcc rId="677" sId="1">
    <nc r="AS17" t="inlineStr">
      <is>
        <t>-</t>
      </is>
    </nc>
  </rcc>
  <rcc rId="678" sId="1">
    <nc r="AS19" t="inlineStr">
      <is>
        <t>-</t>
      </is>
    </nc>
  </rcc>
  <rcv guid="{E5E8B88B-B05E-4475-B4B3-43BABA6BE422}" action="delete"/>
  <rcv guid="{E5E8B88B-B05E-4475-B4B3-43BABA6BE422}" action="add"/>
</revisions>
</file>

<file path=xl/revisions/revisionLog36.xml><?xml version="1.0" encoding="utf-8"?>
<revisions xmlns="http://schemas.openxmlformats.org/spreadsheetml/2006/main" xmlns:r="http://schemas.openxmlformats.org/officeDocument/2006/relationships">
  <rcc rId="679" sId="1" numFmtId="4">
    <oc r="Z13">
      <v>0</v>
    </oc>
    <nc r="Z13">
      <v>1</v>
    </nc>
  </rcc>
  <rcc rId="680" sId="1" numFmtId="4">
    <oc r="AA13">
      <v>0</v>
    </oc>
    <nc r="AA13">
      <v>1</v>
    </nc>
  </rcc>
  <rdn rId="0" localSheetId="1" customView="1" name="Z_020C4E22_52F7_48C5_9928_B1D67DF26833_.wvu.PrintArea" hidden="1" oldHidden="1">
    <formula>'Прил. 1 '!$A$1:$BH$22</formula>
  </rdn>
  <rdn rId="0" localSheetId="1" customView="1" name="Z_020C4E22_52F7_48C5_9928_B1D67DF26833_.wvu.PrintTitles" hidden="1" oldHidden="1">
    <formula>'Прил. 1 '!$A:$B,'Прил. 1 '!$19:$19</formula>
  </rdn>
  <rdn rId="0" localSheetId="1" customView="1" name="Z_020C4E22_52F7_48C5_9928_B1D67DF26833_.wvu.Rows" hidden="1" oldHidden="1">
    <formula>'Прил. 1 '!$24:$30,'Прил. 1 '!$32:$32</formula>
  </rdn>
  <rdn rId="0" localSheetId="1" customView="1" name="Z_020C4E22_52F7_48C5_9928_B1D67DF26833_.wvu.FilterData" hidden="1" oldHidden="1">
    <formula>'Прил. 1 '!$A$8:$BH$22</formula>
  </rdn>
  <rdn rId="0" localSheetId="2" customView="1" name="Z_020C4E22_52F7_48C5_9928_B1D67DF26833_.wvu.PrintArea" hidden="1" oldHidden="1">
    <formula>'Прил. 2 '!$A$1:$R$21</formula>
  </rdn>
  <rdn rId="0" localSheetId="2" customView="1" name="Z_020C4E22_52F7_48C5_9928_B1D67DF26833_.wvu.PrintTitles" hidden="1" oldHidden="1">
    <formula>'Прил. 2 '!$A:$B,'Прил. 2 '!$18:$18</formula>
  </rdn>
  <rdn rId="0" localSheetId="2" customView="1" name="Z_020C4E22_52F7_48C5_9928_B1D67DF26833_.wvu.Rows" hidden="1" oldHidden="1">
    <formula>'Прил. 2 '!$4:$4</formula>
  </rdn>
  <rdn rId="0" localSheetId="2" customView="1" name="Z_020C4E22_52F7_48C5_9928_B1D67DF26833_.wvu.FilterData" hidden="1" oldHidden="1">
    <formula>'Прил. 2 '!$A$7:$R$21</formula>
  </rdn>
  <rdn rId="0" localSheetId="3" customView="1" name="Z_020C4E22_52F7_48C5_9928_B1D67DF26833_.wvu.PrintArea" hidden="1" oldHidden="1">
    <formula>'табл. к графику'!$A$1:$H$4</formula>
  </rdn>
  <rdn rId="0" localSheetId="3" customView="1" name="Z_020C4E22_52F7_48C5_9928_B1D67DF26833_.wvu.Rows" hidden="1" oldHidden="1">
    <formula>'табл. к графику'!$5:$5</formula>
  </rdn>
  <rcv guid="{020C4E22-52F7-48C5-9928-B1D67DF26833}" action="add"/>
</revisions>
</file>

<file path=xl/revisions/revisionLog37.xml><?xml version="1.0" encoding="utf-8"?>
<revisions xmlns="http://schemas.openxmlformats.org/spreadsheetml/2006/main" xmlns:r="http://schemas.openxmlformats.org/officeDocument/2006/relationships">
  <rcc rId="691" sId="1" numFmtId="4">
    <oc r="Z9">
      <v>0</v>
    </oc>
    <nc r="Z9"/>
  </rcc>
  <rcc rId="692" sId="1" numFmtId="4">
    <oc r="Z10">
      <v>0</v>
    </oc>
    <nc r="Z10"/>
  </rcc>
  <rcc rId="693" sId="1" numFmtId="4">
    <oc r="Z11">
      <v>0</v>
    </oc>
    <nc r="Z11"/>
  </rcc>
  <rcc rId="694" sId="1" numFmtId="4">
    <oc r="AA9">
      <v>0</v>
    </oc>
    <nc r="AA9">
      <v>1</v>
    </nc>
  </rcc>
  <rcc rId="695" sId="1" numFmtId="4">
    <oc r="AA10">
      <v>0</v>
    </oc>
    <nc r="AA10">
      <v>1</v>
    </nc>
  </rcc>
  <rcc rId="696" sId="1" numFmtId="4">
    <oc r="AA11">
      <v>0</v>
    </oc>
    <nc r="AA11">
      <v>1</v>
    </nc>
  </rcc>
  <rcc rId="697" sId="1" numFmtId="4">
    <oc r="Z12">
      <v>0</v>
    </oc>
    <nc r="Z12"/>
  </rcc>
</revisions>
</file>

<file path=xl/revisions/revisionLog38.xml><?xml version="1.0" encoding="utf-8"?>
<revisions xmlns="http://schemas.openxmlformats.org/spreadsheetml/2006/main" xmlns:r="http://schemas.openxmlformats.org/officeDocument/2006/relationships">
  <rcc rId="698" sId="1">
    <nc r="AS10" t="inlineStr">
      <is>
        <t>-</t>
      </is>
    </nc>
  </rcc>
</revisions>
</file>

<file path=xl/revisions/revisionLog39.xml><?xml version="1.0" encoding="utf-8"?>
<revisions xmlns="http://schemas.openxmlformats.org/spreadsheetml/2006/main" xmlns:r="http://schemas.openxmlformats.org/officeDocument/2006/relationships">
  <rfmt sheetId="1" sqref="Z1:AA65536" start="0" length="0">
    <dxf>
      <fill>
        <patternFill>
          <bgColor indexed="13"/>
        </patternFill>
      </fill>
    </dxf>
  </rfmt>
  <rcc rId="699" sId="1" numFmtId="4">
    <oc r="AA9">
      <v>1</v>
    </oc>
    <nc r="AA9" t="inlineStr">
      <is>
        <t xml:space="preserve"> -</t>
      </is>
    </nc>
  </rcc>
  <rcc rId="700" sId="1">
    <nc r="Z9" t="inlineStr">
      <is>
        <t xml:space="preserve">  -</t>
      </is>
    </nc>
  </rcc>
  <rcc rId="701" sId="1">
    <nc r="Z10" t="inlineStr">
      <is>
        <t xml:space="preserve">  -</t>
      </is>
    </nc>
  </rcc>
  <rcc rId="702" sId="1" numFmtId="4">
    <oc r="AA10">
      <v>1</v>
    </oc>
    <nc r="AA10" t="inlineStr">
      <is>
        <t xml:space="preserve"> -</t>
      </is>
    </nc>
  </rcc>
  <rcc rId="703" sId="1">
    <nc r="Z11" t="inlineStr">
      <is>
        <t xml:space="preserve">  -</t>
      </is>
    </nc>
  </rcc>
  <rcc rId="704" sId="1" numFmtId="4">
    <oc r="AA11">
      <v>1</v>
    </oc>
    <nc r="AA11" t="inlineStr">
      <is>
        <t xml:space="preserve"> -</t>
      </is>
    </nc>
  </rcc>
  <rcc rId="705" sId="1">
    <nc r="Z12" t="inlineStr">
      <is>
        <t xml:space="preserve">  -</t>
      </is>
    </nc>
  </rcc>
  <rcc rId="706" sId="1" numFmtId="4">
    <oc r="AA12">
      <v>0</v>
    </oc>
    <nc r="AA12" t="inlineStr">
      <is>
        <t xml:space="preserve"> -</t>
      </is>
    </nc>
  </rcc>
  <rcc rId="707" sId="1" numFmtId="4">
    <oc r="Z14">
      <v>0</v>
    </oc>
    <nc r="Z14"/>
  </rcc>
  <rcc rId="708" sId="1" numFmtId="4">
    <oc r="AA14">
      <v>0</v>
    </oc>
    <nc r="AA14"/>
  </rcc>
  <rcc rId="709" sId="1" numFmtId="4">
    <oc r="Z15">
      <v>0</v>
    </oc>
    <nc r="Z15" t="inlineStr">
      <is>
        <t xml:space="preserve"> -</t>
      </is>
    </nc>
  </rcc>
  <rcc rId="710" sId="1" numFmtId="4">
    <oc r="AA15">
      <v>0</v>
    </oc>
    <nc r="AA15" t="inlineStr">
      <is>
        <t xml:space="preserve"> -</t>
      </is>
    </nc>
  </rcc>
  <rcc rId="711" sId="1" numFmtId="4">
    <oc r="Z16">
      <v>0</v>
    </oc>
    <nc r="Z16" t="inlineStr">
      <is>
        <t xml:space="preserve"> -</t>
      </is>
    </nc>
  </rcc>
  <rcc rId="712" sId="1" numFmtId="4">
    <oc r="AA16">
      <v>0</v>
    </oc>
    <nc r="AA16" t="inlineStr">
      <is>
        <t xml:space="preserve"> -</t>
      </is>
    </nc>
  </rcc>
  <rcc rId="713" sId="1" numFmtId="4">
    <oc r="Z19">
      <v>0</v>
    </oc>
    <nc r="Z19" t="inlineStr">
      <is>
        <t xml:space="preserve"> -</t>
      </is>
    </nc>
  </rcc>
  <rcc rId="714" sId="1" numFmtId="4">
    <oc r="Z20">
      <v>0</v>
    </oc>
    <nc r="Z20" t="inlineStr">
      <is>
        <t xml:space="preserve"> -</t>
      </is>
    </nc>
  </rcc>
  <rcc rId="715" sId="1" numFmtId="4">
    <oc r="AA19">
      <v>0</v>
    </oc>
    <nc r="AA19" t="inlineStr">
      <is>
        <t xml:space="preserve"> -</t>
      </is>
    </nc>
  </rcc>
  <rcc rId="716" sId="1" numFmtId="4">
    <oc r="AA20">
      <v>0</v>
    </oc>
    <nc r="AA20" t="inlineStr">
      <is>
        <t xml:space="preserve"> -</t>
      </is>
    </nc>
  </rcc>
  <rcc rId="717" sId="1">
    <oc r="Z6" t="inlineStr">
      <is>
        <t>2.5. Качество Порядка составления, утверждения и ведения бюджетных смет подведомственных ГРБС бюджетных учреждений</t>
      </is>
    </oc>
    <nc r="Z6" t="inlineStr">
      <is>
        <t>2.5. Качество Порядка составления, утверждения и ведения бюджетных смет подведомственных ГРБС учреждений</t>
      </is>
    </nc>
  </rcc>
  <rcc rId="718" sId="1">
    <oc r="V6" t="inlineStr">
      <is>
        <t>2.3. Эффективность управления кредиторской задолженностью по расчетам с поставщиками и подрядчиками ГРБС и подведомственных бюджетных учреждений</t>
      </is>
    </oc>
    <nc r="V6" t="inlineStr">
      <is>
        <t>2.3. Эффективность управления кредиторской задолженностью по расчетам с поставщиками и подрядчиками ГРБС и подведомственных  учреждений</t>
      </is>
    </nc>
  </rcc>
  <rcc rId="719" sId="1">
    <oc r="X6" t="inlineStr">
      <is>
        <t>2.4. Эффективность управления просроченной кредиторской задолженностью по расчетам с поставщиками и подрядчиками ГРБС и подведомственных бюджетных учреждений</t>
      </is>
    </oc>
    <nc r="X6" t="inlineStr">
      <is>
        <t>2.4. Эффективность управления просроченной кредиторской задолженностью по расчетам с поставщиками и подрядчиками ГРБС и подведомственных  учреждений</t>
      </is>
    </nc>
  </rcc>
  <rcc rId="720" sId="1">
    <oc r="AO6" t="inlineStr">
      <is>
        <t>5.2. Проведение инвентаризаций ГРБС и подведомственными учреждениями</t>
      </is>
    </oc>
    <nc r="AO6" t="inlineStr">
      <is>
        <t xml:space="preserve">5.2. Проведение инвентаризаций ГРБС </t>
      </is>
    </nc>
  </rcc>
  <rcc rId="721" sId="1">
    <oc r="AS6" t="inlineStr">
      <is>
        <t>5.4.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подведомственных РБС и ПБС</t>
      </is>
    </oc>
    <nc r="AS6" t="inlineStr">
      <is>
        <t>5.4.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бюджетных и автономных учреждений, подведомственных ПБС</t>
      </is>
    </nc>
  </rcc>
  <rcc rId="722" sId="1">
    <oc r="AX6" t="inlineStr">
      <is>
        <t>6.1. Исполнительные документы по денежным обязательствам ГРБС и подведомственных бюджетных учреждений района, предусматривающие единовременные выплаты (в денежном выражении)</t>
      </is>
    </oc>
    <nc r="AX6" t="inlineStr">
      <is>
        <t>6.1. Исполнительные документы по денежным обязательствам ГРБС и подведомственных учреждений района, предусматривающие единовременные выплаты (в денежном выражении)</t>
      </is>
    </nc>
  </rcc>
  <rcc rId="723" sId="1">
    <oc r="BB6" t="inlineStr">
      <is>
        <t>6.3. Исполнительные документы по денежным обязательствам ГРБС и подведомственных бюджетных учреждений района, предусматривающие периодические выплаты (в денежном выражении)</t>
      </is>
    </oc>
    <nc r="BB6" t="inlineStr">
      <is>
        <t>6.3. Исполнительные документы по денежным обязательствам ГРБС и подведомственных учреждений района, предусматривающие периодические выплаты (в денежном выражении)</t>
      </is>
    </nc>
  </rcc>
  <rcc rId="724" sId="1">
    <oc r="BD6" t="inlineStr">
      <is>
        <t>6.4. Исполнительные документы по денежным обязательствам ГРБС и подведомственных бюджетных учреждений района, предусматривающие периодические выплаты (в количественном выражении)</t>
      </is>
    </oc>
    <nc r="BD6" t="inlineStr">
      <is>
        <t>6.4. Исполнительные документы по денежным обязательствам ГРБС и подведомственных учреждений района, предусматривающие периодические выплаты (в количественном выражении)</t>
      </is>
    </nc>
  </rcc>
</revisions>
</file>

<file path=xl/revisions/revisionLog40.xml><?xml version="1.0" encoding="utf-8"?>
<revisions xmlns="http://schemas.openxmlformats.org/spreadsheetml/2006/main" xmlns:r="http://schemas.openxmlformats.org/officeDocument/2006/relationships">
  <rcv guid="{FB18ABBA-2B7B-481B-A790-51D290555982}" action="delete"/>
  <rcv guid="{FB18ABBA-2B7B-481B-A790-51D290555982}" action="add"/>
</revisions>
</file>

<file path=xl/revisions/revisionLog41.xml><?xml version="1.0" encoding="utf-8"?>
<revisions xmlns="http://schemas.openxmlformats.org/spreadsheetml/2006/main" xmlns:r="http://schemas.openxmlformats.org/officeDocument/2006/relationships">
  <rcc rId="725" sId="1">
    <nc r="AS18" t="inlineStr">
      <is>
        <t>-</t>
      </is>
    </nc>
  </rcc>
  <rcv guid="{B93D86A6-6129-4A2C-AB62-F9CA4D0EF148}" action="delete"/>
  <rcv guid="{B93D86A6-6129-4A2C-AB62-F9CA4D0EF148}" action="add"/>
</revisions>
</file>

<file path=xl/revisions/revisionLog42.xml><?xml version="1.0" encoding="utf-8"?>
<revisions xmlns="http://schemas.openxmlformats.org/spreadsheetml/2006/main" xmlns:r="http://schemas.openxmlformats.org/officeDocument/2006/relationships">
  <rcc rId="726" sId="1" numFmtId="4">
    <oc r="AS18" t="inlineStr">
      <is>
        <t>-</t>
      </is>
    </oc>
    <nc r="AS18">
      <v>0</v>
    </nc>
  </rcc>
</revisions>
</file>

<file path=xl/revisions/revisionLog43.xml><?xml version="1.0" encoding="utf-8"?>
<revisions xmlns="http://schemas.openxmlformats.org/spreadsheetml/2006/main" xmlns:r="http://schemas.openxmlformats.org/officeDocument/2006/relationships">
  <rfmt sheetId="1" sqref="AS1:AT65536" start="0" length="0">
    <dxf>
      <fill>
        <patternFill>
          <bgColor indexed="13"/>
        </patternFill>
      </fill>
    </dxf>
  </rfmt>
  <rcv guid="{FB18ABBA-2B7B-481B-A790-51D290555982}" action="delete"/>
  <rcv guid="{FB18ABBA-2B7B-481B-A790-51D290555982}" action="add"/>
</revisions>
</file>

<file path=xl/revisions/revisionLog44.xml><?xml version="1.0" encoding="utf-8"?>
<revisions xmlns="http://schemas.openxmlformats.org/spreadsheetml/2006/main" xmlns:r="http://schemas.openxmlformats.org/officeDocument/2006/relationships">
  <rcc rId="727" sId="1" numFmtId="4">
    <nc r="Z14">
      <v>0</v>
    </nc>
  </rcc>
  <rcc rId="728" sId="1" numFmtId="4">
    <nc r="AA14">
      <v>0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>
  <rcc rId="729" sId="1" numFmtId="4">
    <oc r="AT13" t="inlineStr">
      <is>
        <t>-</t>
      </is>
    </oc>
    <nc r="AT13">
      <v>1</v>
    </nc>
  </rcc>
  <rcc rId="730" sId="1" numFmtId="4">
    <oc r="AT18" t="inlineStr">
      <is>
        <t>-</t>
      </is>
    </oc>
    <nc r="AT18">
      <v>0</v>
    </nc>
  </rcc>
  <rcc rId="731" sId="1" numFmtId="4">
    <oc r="AS18">
      <v>0</v>
    </oc>
    <nc r="AS18"/>
  </rcc>
  <rcc rId="732" sId="1" numFmtId="4">
    <oc r="AT17" t="inlineStr">
      <is>
        <t>-</t>
      </is>
    </oc>
    <nc r="AT17">
      <v>1</v>
    </nc>
  </rcc>
  <rcv guid="{7FA05F01-3585-447E-B076-AD247511947B}" action="delete"/>
  <rcv guid="{7FA05F01-3585-447E-B076-AD247511947B}" action="add"/>
</revisions>
</file>

<file path=xl/revisions/revisionLog46.xml><?xml version="1.0" encoding="utf-8"?>
<revisions xmlns="http://schemas.openxmlformats.org/spreadsheetml/2006/main" xmlns:r="http://schemas.openxmlformats.org/officeDocument/2006/relationships">
  <rcc rId="733" sId="1">
    <oc r="Q9">
      <f>S9*R5+U9*T5+W9*V5+Y9*X5+AA9*Z5</f>
    </oc>
    <nc r="Q9">
      <f>S9*28.6+U9*42.8+W9*14.3+Y9*14.3</f>
    </nc>
  </rcc>
  <rcc rId="734" sId="1">
    <oc r="Q10">
      <f>S10*R5+U10*T5+W10*V5+Y10*X5+AA10*Z5</f>
    </oc>
    <nc r="Q10">
      <f>S10*28.6+U10*42.8+W10*14.3+Y10*14.3</f>
    </nc>
  </rcc>
  <rcc rId="735" sId="1">
    <oc r="Q11">
      <f>S11*R5+U11*T5+W11*V5+Y11*X5+AA11*Z5</f>
    </oc>
    <nc r="Q11">
      <f>S11*28.6+U11*42.8+W11*14.3+Y11*14.3</f>
    </nc>
  </rcc>
  <rcc rId="736" sId="1">
    <oc r="Q12">
      <f>S12*R5+U12*T5+W12*V5+Y12*X5+AA12*Z5</f>
    </oc>
    <nc r="Q12">
      <f>S12*28.6+U12*42.8+W12*14.3+Y12*14.3</f>
    </nc>
  </rcc>
  <rcc rId="737" sId="1">
    <oc r="Q15">
      <f>S15*R5+U15*T5+W15*V5+Y15*X5+AA15*Z5</f>
    </oc>
    <nc r="Q15">
      <f>S15*28.6+U15*42.8+W15*14.3+Y15*14.3</f>
    </nc>
  </rcc>
  <rcc rId="738" sId="1">
    <oc r="Q16">
      <f>S16*R5+U16*T5+W16*V5+Y16*X5+AA16*Z5</f>
    </oc>
    <nc r="Q16">
      <f>S16*28.6+U16*42.8+W16*14.3+Y16*14.3</f>
    </nc>
  </rcc>
  <rcc rId="739" sId="1">
    <oc r="Q19">
      <f>S19*R5+U19*T5+W19*V5+Y19*X5+AA19*Z5</f>
    </oc>
    <nc r="Q19">
      <f>S19*28.6+U19*42.8+W19*14.3+Y19*14.3</f>
    </nc>
  </rcc>
  <rcc rId="740" sId="1">
    <oc r="Q20">
      <f>S20*R5+U20*T5+W20*V5+Y20*X5+AA20*Z5</f>
    </oc>
    <nc r="Q20">
      <f>S20*28.6+U20*42.8+W20*14.3+Y20*14.3</f>
    </nc>
  </rcc>
  <rcv guid="{2E039B05-29F2-4C47-9B16-93D4B2EA6117}" action="delete"/>
  <rcv guid="{2E039B05-29F2-4C47-9B16-93D4B2EA6117}" action="add"/>
</revisions>
</file>

<file path=xl/revisions/revisionLog47.xml><?xml version="1.0" encoding="utf-8"?>
<revisions xmlns="http://schemas.openxmlformats.org/spreadsheetml/2006/main" xmlns:r="http://schemas.openxmlformats.org/officeDocument/2006/relationships">
  <rcc rId="741" sId="1">
    <oc r="X22">
      <f>(X9+X10+X11+X12+X13+X14+X15+X16+X17+X18+X19+X20)/12</f>
    </oc>
    <nc r="X22"/>
  </rcc>
  <rfmt sheetId="1" sqref="Z22" start="0" length="0">
    <dxf>
      <fill>
        <patternFill>
          <bgColor indexed="55"/>
        </patternFill>
      </fill>
    </dxf>
  </rfmt>
  <rcc rId="742" sId="1" odxf="1" dxf="1">
    <oc r="AA22">
      <f>(AA20+AA18+AA17+AA16+AA15+AA14+AA13+AA12+AA11+AA10+AA9)/12</f>
    </oc>
    <nc r="AA22">
      <f>(AA13+AA14+AA17+AA18)/4</f>
    </nc>
    <ndxf>
      <fill>
        <patternFill>
          <bgColor indexed="55"/>
        </patternFill>
      </fill>
    </ndxf>
  </rcc>
</revisions>
</file>

<file path=xl/revisions/revisionLog48.xml><?xml version="1.0" encoding="utf-8"?>
<revisions xmlns="http://schemas.openxmlformats.org/spreadsheetml/2006/main" xmlns:r="http://schemas.openxmlformats.org/officeDocument/2006/relationships">
  <rcc rId="743" sId="1" numFmtId="4">
    <oc r="AL13">
      <v>100</v>
    </oc>
    <nc r="AL13">
      <f>AP13*27.3+AR13*27.3+AT13*45.4</f>
    </nc>
  </rcc>
  <rcc rId="744" sId="1" numFmtId="4">
    <oc r="AL17">
      <v>100</v>
    </oc>
    <nc r="AL17">
      <f>AP17*27.3+AR17*27.3+AT17*45.4</f>
    </nc>
  </rcc>
  <rcc rId="745" sId="1" numFmtId="4">
    <oc r="AL18">
      <v>100</v>
    </oc>
    <nc r="AL18">
      <f>AP18*27.3+AR18*27.3+AT18*45.4</f>
    </nc>
  </rcc>
  <rcc rId="746" sId="1">
    <oc r="AS22">
      <f>(AS9+AS10+AS11+AS12+AS13+AS14+AS15+AS16+AS17+AS18+AS19+AS20)/12</f>
    </oc>
    <nc r="AS22"/>
  </rcc>
  <rcc rId="747" sId="1" odxf="1" dxf="1">
    <oc r="AT22" t="inlineStr">
      <is>
        <t>-</t>
      </is>
    </oc>
    <nc r="AT22">
      <f>(AT13+AT17+AT18)/3</f>
    </nc>
    <ndxf>
      <fill>
        <patternFill>
          <bgColor indexed="55"/>
        </patternFill>
      </fill>
    </ndxf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microsoft.com/office/2006/relationships/wsSortMap" Target="wsSortMap1.xml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13" Type="http://schemas.openxmlformats.org/officeDocument/2006/relationships/drawing" Target="../drawings/drawing1.xml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12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1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1.bin"/><Relationship Id="rId10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0.bin"/><Relationship Id="rId9" Type="http://schemas.openxmlformats.org/officeDocument/2006/relationships/printerSettings" Target="../printerSettings/printerSettings3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H46"/>
  <sheetViews>
    <sheetView tabSelected="1" topLeftCell="B4" workbookViewId="0">
      <pane xSplit="1" ySplit="4" topLeftCell="C8" activePane="bottomRight" state="frozen"/>
      <selection activeCell="B4" sqref="B4"/>
      <selection pane="topRight" activeCell="C4" sqref="C4"/>
      <selection pane="bottomLeft" activeCell="B8" sqref="B8"/>
      <selection pane="bottomRight" activeCell="AM6" sqref="AM6:AN6"/>
    </sheetView>
  </sheetViews>
  <sheetFormatPr defaultColWidth="9.33203125" defaultRowHeight="12.75"/>
  <cols>
    <col min="1" max="1" width="4.5" customWidth="1"/>
    <col min="2" max="2" width="38.5" style="7" customWidth="1"/>
    <col min="3" max="19" width="10.83203125" customWidth="1"/>
    <col min="20" max="21" width="10.83203125" style="1" customWidth="1"/>
    <col min="22" max="23" width="10.83203125" customWidth="1"/>
    <col min="24" max="25" width="10.83203125" style="1" customWidth="1"/>
    <col min="26" max="27" width="10.83203125" style="106" customWidth="1"/>
    <col min="28" max="31" width="10.83203125" style="1" customWidth="1"/>
    <col min="32" max="44" width="10.83203125" customWidth="1"/>
    <col min="45" max="46" width="10.83203125" style="116" customWidth="1"/>
    <col min="47" max="49" width="10.83203125" customWidth="1"/>
    <col min="50" max="60" width="10.83203125" style="1" customWidth="1"/>
    <col min="61" max="16384" width="9.33203125" style="1"/>
  </cols>
  <sheetData>
    <row r="1" spans="1:60">
      <c r="R1" t="s">
        <v>0</v>
      </c>
    </row>
    <row r="2" spans="1:60" ht="18.75">
      <c r="C2" s="65" t="s">
        <v>47</v>
      </c>
    </row>
    <row r="3" spans="1:60" ht="14.25">
      <c r="C3" s="2"/>
    </row>
    <row r="4" spans="1:60" s="59" customFormat="1" ht="14.25">
      <c r="A4" s="55"/>
      <c r="B4" s="56"/>
      <c r="C4" s="57">
        <f>SUM(D4:BH4)</f>
        <v>1.0000000000000002</v>
      </c>
      <c r="D4" s="58">
        <v>0.21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8">
        <v>0.21</v>
      </c>
      <c r="R4" s="55"/>
      <c r="S4" s="55"/>
      <c r="T4" s="82"/>
      <c r="U4" s="82"/>
      <c r="V4" s="55"/>
      <c r="W4" s="55"/>
      <c r="X4" s="82"/>
      <c r="Y4" s="82"/>
      <c r="Z4" s="107"/>
      <c r="AA4" s="107"/>
      <c r="AB4" s="72">
        <v>0.11</v>
      </c>
      <c r="AC4" s="82"/>
      <c r="AD4" s="82"/>
      <c r="AE4" s="72">
        <v>0.15</v>
      </c>
      <c r="AF4" s="55"/>
      <c r="AG4" s="55"/>
      <c r="AH4" s="55"/>
      <c r="AI4" s="55"/>
      <c r="AJ4" s="55"/>
      <c r="AK4" s="55"/>
      <c r="AL4" s="58">
        <v>0.18</v>
      </c>
      <c r="AM4" s="55"/>
      <c r="AN4" s="55"/>
      <c r="AO4" s="55"/>
      <c r="AP4" s="55"/>
      <c r="AQ4" s="55"/>
      <c r="AR4" s="55"/>
      <c r="AS4" s="107"/>
      <c r="AT4" s="107"/>
      <c r="AU4" s="55"/>
      <c r="AV4" s="55"/>
      <c r="AW4" s="58">
        <v>7.0000000000000007E-2</v>
      </c>
      <c r="AX4" s="82"/>
      <c r="AY4" s="82"/>
      <c r="AZ4" s="82"/>
      <c r="BA4" s="82"/>
      <c r="BB4" s="82"/>
      <c r="BC4" s="82"/>
      <c r="BD4" s="82"/>
      <c r="BE4" s="82"/>
      <c r="BF4" s="72">
        <v>7.0000000000000007E-2</v>
      </c>
      <c r="BG4" s="82"/>
      <c r="BH4" s="82"/>
    </row>
    <row r="5" spans="1:60" s="64" customFormat="1">
      <c r="A5" s="60"/>
      <c r="B5" s="61" t="s">
        <v>39</v>
      </c>
      <c r="C5" s="60"/>
      <c r="D5" s="62">
        <f>SUM(E5:P5)</f>
        <v>100</v>
      </c>
      <c r="E5" s="62">
        <v>21</v>
      </c>
      <c r="F5" s="62"/>
      <c r="G5" s="62">
        <v>14</v>
      </c>
      <c r="H5" s="62"/>
      <c r="I5" s="62">
        <v>30</v>
      </c>
      <c r="J5" s="62"/>
      <c r="K5" s="62">
        <v>21</v>
      </c>
      <c r="L5" s="62"/>
      <c r="M5" s="62">
        <v>7</v>
      </c>
      <c r="N5" s="62"/>
      <c r="O5" s="62">
        <v>7</v>
      </c>
      <c r="P5" s="62"/>
      <c r="Q5" s="63">
        <f>R5+T5+V5+X5+Z5</f>
        <v>100</v>
      </c>
      <c r="R5" s="63">
        <v>20</v>
      </c>
      <c r="S5" s="60"/>
      <c r="T5" s="83">
        <v>30</v>
      </c>
      <c r="U5" s="82"/>
      <c r="V5" s="63">
        <v>10</v>
      </c>
      <c r="W5" s="60"/>
      <c r="X5" s="83">
        <v>10</v>
      </c>
      <c r="Y5" s="82"/>
      <c r="Z5" s="108">
        <v>30</v>
      </c>
      <c r="AA5" s="107"/>
      <c r="AB5" s="82"/>
      <c r="AC5" s="82">
        <v>100</v>
      </c>
      <c r="AD5" s="82"/>
      <c r="AE5" s="82">
        <f>SUM(AF5:AJ5)</f>
        <v>100</v>
      </c>
      <c r="AF5" s="60">
        <v>62.5</v>
      </c>
      <c r="AG5" s="60"/>
      <c r="AH5" s="60"/>
      <c r="AI5" s="60"/>
      <c r="AJ5" s="60">
        <v>37.5</v>
      </c>
      <c r="AK5" s="60"/>
      <c r="AL5" s="63">
        <f>AM5+AO5+AQ5+AS5+AU5</f>
        <v>100</v>
      </c>
      <c r="AM5" s="63"/>
      <c r="AN5" s="60"/>
      <c r="AO5" s="63">
        <v>50</v>
      </c>
      <c r="AP5" s="60"/>
      <c r="AQ5" s="63">
        <v>50</v>
      </c>
      <c r="AR5" s="60"/>
      <c r="AS5" s="108"/>
      <c r="AT5" s="107"/>
      <c r="AU5" s="63"/>
      <c r="AV5" s="60"/>
      <c r="AW5" s="60"/>
      <c r="AX5" s="82">
        <v>25</v>
      </c>
      <c r="AY5" s="82"/>
      <c r="AZ5" s="82">
        <v>25</v>
      </c>
      <c r="BA5" s="82"/>
      <c r="BB5" s="82">
        <v>25</v>
      </c>
      <c r="BC5" s="82"/>
      <c r="BD5" s="82">
        <v>25</v>
      </c>
      <c r="BE5" s="82"/>
      <c r="BF5" s="82"/>
      <c r="BG5" s="82">
        <v>100</v>
      </c>
      <c r="BH5" s="82"/>
    </row>
    <row r="6" spans="1:60" ht="183" customHeight="1">
      <c r="A6" s="123" t="s">
        <v>1</v>
      </c>
      <c r="B6" s="124" t="s">
        <v>2</v>
      </c>
      <c r="C6" s="125" t="s">
        <v>3</v>
      </c>
      <c r="D6" s="28" t="s">
        <v>4</v>
      </c>
      <c r="E6" s="122" t="s">
        <v>52</v>
      </c>
      <c r="F6" s="122"/>
      <c r="G6" s="122" t="s">
        <v>61</v>
      </c>
      <c r="H6" s="122"/>
      <c r="I6" s="122" t="s">
        <v>41</v>
      </c>
      <c r="J6" s="122"/>
      <c r="K6" s="122" t="s">
        <v>60</v>
      </c>
      <c r="L6" s="122"/>
      <c r="M6" s="122" t="s">
        <v>53</v>
      </c>
      <c r="N6" s="122"/>
      <c r="O6" s="122" t="s">
        <v>54</v>
      </c>
      <c r="P6" s="122"/>
      <c r="Q6" s="28" t="s">
        <v>35</v>
      </c>
      <c r="R6" s="122" t="s">
        <v>6</v>
      </c>
      <c r="S6" s="122"/>
      <c r="T6" s="118" t="s">
        <v>7</v>
      </c>
      <c r="U6" s="118"/>
      <c r="V6" s="122" t="s">
        <v>65</v>
      </c>
      <c r="W6" s="122"/>
      <c r="X6" s="118" t="s">
        <v>66</v>
      </c>
      <c r="Y6" s="118"/>
      <c r="Z6" s="119" t="s">
        <v>64</v>
      </c>
      <c r="AA6" s="119"/>
      <c r="AB6" s="42" t="s">
        <v>8</v>
      </c>
      <c r="AC6" s="118" t="s">
        <v>9</v>
      </c>
      <c r="AD6" s="118"/>
      <c r="AE6" s="42" t="s">
        <v>10</v>
      </c>
      <c r="AF6" s="122" t="s">
        <v>55</v>
      </c>
      <c r="AG6" s="122"/>
      <c r="AH6" s="118" t="s">
        <v>11</v>
      </c>
      <c r="AI6" s="118"/>
      <c r="AJ6" s="118" t="s">
        <v>57</v>
      </c>
      <c r="AK6" s="118"/>
      <c r="AL6" s="42" t="s">
        <v>12</v>
      </c>
      <c r="AM6" s="122" t="s">
        <v>42</v>
      </c>
      <c r="AN6" s="122"/>
      <c r="AO6" s="122" t="s">
        <v>67</v>
      </c>
      <c r="AP6" s="122"/>
      <c r="AQ6" s="122" t="s">
        <v>13</v>
      </c>
      <c r="AR6" s="122"/>
      <c r="AS6" s="119" t="s">
        <v>68</v>
      </c>
      <c r="AT6" s="119"/>
      <c r="AU6" s="90" t="s">
        <v>59</v>
      </c>
      <c r="AV6" s="90"/>
      <c r="AW6" s="28" t="s">
        <v>14</v>
      </c>
      <c r="AX6" s="118" t="s">
        <v>69</v>
      </c>
      <c r="AY6" s="118"/>
      <c r="AZ6" s="118" t="s">
        <v>33</v>
      </c>
      <c r="BA6" s="118"/>
      <c r="BB6" s="118" t="s">
        <v>70</v>
      </c>
      <c r="BC6" s="118"/>
      <c r="BD6" s="118" t="s">
        <v>71</v>
      </c>
      <c r="BE6" s="118"/>
      <c r="BF6" s="42" t="s">
        <v>43</v>
      </c>
      <c r="BG6" s="118" t="s">
        <v>56</v>
      </c>
      <c r="BH6" s="118"/>
    </row>
    <row r="7" spans="1:60" ht="25.5" customHeight="1">
      <c r="A7" s="123"/>
      <c r="B7" s="124"/>
      <c r="C7" s="125"/>
      <c r="D7" s="30" t="s">
        <v>15</v>
      </c>
      <c r="E7" s="29" t="s">
        <v>16</v>
      </c>
      <c r="F7" s="29" t="s">
        <v>15</v>
      </c>
      <c r="G7" s="29" t="s">
        <v>16</v>
      </c>
      <c r="H7" s="29" t="s">
        <v>15</v>
      </c>
      <c r="I7" s="29" t="s">
        <v>16</v>
      </c>
      <c r="J7" s="29" t="s">
        <v>15</v>
      </c>
      <c r="K7" s="29" t="s">
        <v>16</v>
      </c>
      <c r="L7" s="29" t="s">
        <v>15</v>
      </c>
      <c r="M7" s="29" t="s">
        <v>16</v>
      </c>
      <c r="N7" s="29" t="s">
        <v>15</v>
      </c>
      <c r="O7" s="29" t="s">
        <v>16</v>
      </c>
      <c r="P7" s="29" t="s">
        <v>15</v>
      </c>
      <c r="Q7" s="30" t="s">
        <v>15</v>
      </c>
      <c r="R7" s="29" t="s">
        <v>16</v>
      </c>
      <c r="S7" s="29" t="s">
        <v>15</v>
      </c>
      <c r="T7" s="84" t="s">
        <v>16</v>
      </c>
      <c r="U7" s="84" t="s">
        <v>15</v>
      </c>
      <c r="V7" s="29" t="s">
        <v>16</v>
      </c>
      <c r="W7" s="29" t="s">
        <v>15</v>
      </c>
      <c r="X7" s="84" t="s">
        <v>16</v>
      </c>
      <c r="Y7" s="84" t="s">
        <v>15</v>
      </c>
      <c r="Z7" s="109" t="s">
        <v>16</v>
      </c>
      <c r="AA7" s="109" t="s">
        <v>15</v>
      </c>
      <c r="AB7" s="93" t="s">
        <v>15</v>
      </c>
      <c r="AC7" s="84" t="s">
        <v>16</v>
      </c>
      <c r="AD7" s="84" t="s">
        <v>15</v>
      </c>
      <c r="AE7" s="93" t="s">
        <v>15</v>
      </c>
      <c r="AF7" s="29" t="s">
        <v>16</v>
      </c>
      <c r="AG7" s="29" t="s">
        <v>15</v>
      </c>
      <c r="AH7" s="29" t="s">
        <v>16</v>
      </c>
      <c r="AI7" s="29" t="s">
        <v>15</v>
      </c>
      <c r="AJ7" s="29" t="s">
        <v>16</v>
      </c>
      <c r="AK7" s="29" t="s">
        <v>15</v>
      </c>
      <c r="AL7" s="30" t="s">
        <v>15</v>
      </c>
      <c r="AM7" s="29" t="s">
        <v>16</v>
      </c>
      <c r="AN7" s="29" t="s">
        <v>15</v>
      </c>
      <c r="AO7" s="29" t="s">
        <v>16</v>
      </c>
      <c r="AP7" s="29" t="s">
        <v>15</v>
      </c>
      <c r="AQ7" s="29" t="s">
        <v>16</v>
      </c>
      <c r="AR7" s="29" t="s">
        <v>15</v>
      </c>
      <c r="AS7" s="109" t="s">
        <v>16</v>
      </c>
      <c r="AT7" s="109" t="s">
        <v>15</v>
      </c>
      <c r="AU7" s="29" t="s">
        <v>16</v>
      </c>
      <c r="AV7" s="29" t="s">
        <v>15</v>
      </c>
      <c r="AW7" s="30" t="s">
        <v>15</v>
      </c>
      <c r="AX7" s="84" t="s">
        <v>16</v>
      </c>
      <c r="AY7" s="84" t="s">
        <v>15</v>
      </c>
      <c r="AZ7" s="84" t="s">
        <v>16</v>
      </c>
      <c r="BA7" s="84" t="s">
        <v>15</v>
      </c>
      <c r="BB7" s="84" t="s">
        <v>16</v>
      </c>
      <c r="BC7" s="84" t="s">
        <v>15</v>
      </c>
      <c r="BD7" s="84" t="s">
        <v>16</v>
      </c>
      <c r="BE7" s="84" t="s">
        <v>15</v>
      </c>
      <c r="BF7" s="93" t="s">
        <v>15</v>
      </c>
      <c r="BG7" s="84" t="s">
        <v>16</v>
      </c>
      <c r="BH7" s="84" t="s">
        <v>15</v>
      </c>
    </row>
    <row r="8" spans="1:60" s="3" customFormat="1" ht="12">
      <c r="A8" s="31">
        <v>1</v>
      </c>
      <c r="B8" s="43">
        <v>1</v>
      </c>
      <c r="C8" s="31">
        <v>2</v>
      </c>
      <c r="D8" s="43">
        <v>3</v>
      </c>
      <c r="E8" s="31">
        <v>4</v>
      </c>
      <c r="F8" s="43">
        <v>5</v>
      </c>
      <c r="G8" s="31">
        <v>6</v>
      </c>
      <c r="H8" s="43">
        <v>7</v>
      </c>
      <c r="I8" s="31">
        <v>8</v>
      </c>
      <c r="J8" s="43">
        <v>9</v>
      </c>
      <c r="K8" s="31">
        <v>10</v>
      </c>
      <c r="L8" s="43">
        <v>11</v>
      </c>
      <c r="M8" s="31">
        <v>12</v>
      </c>
      <c r="N8" s="43">
        <v>13</v>
      </c>
      <c r="O8" s="31">
        <v>14</v>
      </c>
      <c r="P8" s="43">
        <v>15</v>
      </c>
      <c r="Q8" s="31">
        <v>16</v>
      </c>
      <c r="R8" s="43">
        <v>17</v>
      </c>
      <c r="S8" s="31">
        <v>18</v>
      </c>
      <c r="T8" s="43">
        <v>19</v>
      </c>
      <c r="U8" s="31">
        <v>20</v>
      </c>
      <c r="V8" s="43">
        <v>21</v>
      </c>
      <c r="W8" s="31">
        <v>22</v>
      </c>
      <c r="X8" s="92">
        <v>23</v>
      </c>
      <c r="Y8" s="91">
        <v>24</v>
      </c>
      <c r="Z8" s="110">
        <v>25</v>
      </c>
      <c r="AA8" s="111">
        <v>26</v>
      </c>
      <c r="AB8" s="92">
        <v>27</v>
      </c>
      <c r="AC8" s="91">
        <v>28</v>
      </c>
      <c r="AD8" s="92">
        <v>29</v>
      </c>
      <c r="AE8" s="91">
        <v>30</v>
      </c>
      <c r="AF8" s="43">
        <v>31</v>
      </c>
      <c r="AG8" s="31">
        <v>32</v>
      </c>
      <c r="AH8" s="43">
        <v>33</v>
      </c>
      <c r="AI8" s="31">
        <v>34</v>
      </c>
      <c r="AJ8" s="43">
        <v>35</v>
      </c>
      <c r="AK8" s="31">
        <v>36</v>
      </c>
      <c r="AL8" s="43">
        <v>37</v>
      </c>
      <c r="AM8" s="31">
        <v>38</v>
      </c>
      <c r="AN8" s="43">
        <v>39</v>
      </c>
      <c r="AO8" s="31">
        <v>40</v>
      </c>
      <c r="AP8" s="43">
        <v>41</v>
      </c>
      <c r="AQ8" s="31">
        <v>42</v>
      </c>
      <c r="AR8" s="43">
        <v>43</v>
      </c>
      <c r="AS8" s="111">
        <v>44</v>
      </c>
      <c r="AT8" s="110">
        <v>45</v>
      </c>
      <c r="AU8" s="31">
        <v>46</v>
      </c>
      <c r="AV8" s="43">
        <v>47</v>
      </c>
      <c r="AW8" s="31">
        <v>48</v>
      </c>
      <c r="AX8" s="92">
        <v>49</v>
      </c>
      <c r="AY8" s="91">
        <v>50</v>
      </c>
      <c r="AZ8" s="92">
        <v>51</v>
      </c>
      <c r="BA8" s="91">
        <v>52</v>
      </c>
      <c r="BB8" s="92">
        <v>53</v>
      </c>
      <c r="BC8" s="91">
        <v>54</v>
      </c>
      <c r="BD8" s="92">
        <v>55</v>
      </c>
      <c r="BE8" s="91">
        <v>56</v>
      </c>
      <c r="BF8" s="92">
        <v>57</v>
      </c>
      <c r="BG8" s="91">
        <v>58</v>
      </c>
      <c r="BH8" s="92">
        <v>59</v>
      </c>
    </row>
    <row r="9" spans="1:60">
      <c r="A9" s="41">
        <v>1</v>
      </c>
      <c r="B9" s="101" t="s">
        <v>19</v>
      </c>
      <c r="C9" s="66">
        <f>D9*D4+Q9*Q4+AB9*AB4+AE9*AE4+AL9*AL4+AW9*AW4+BF9*BF4</f>
        <v>74.566699999999997</v>
      </c>
      <c r="D9" s="66">
        <f>F9*42+H9*28+N9*15+P9*15</f>
        <v>68.38</v>
      </c>
      <c r="E9" s="32">
        <v>64</v>
      </c>
      <c r="F9" s="32">
        <f t="shared" ref="F9:F19" si="0">E9/100</f>
        <v>0.64</v>
      </c>
      <c r="G9" s="32"/>
      <c r="H9" s="32">
        <v>1</v>
      </c>
      <c r="I9" s="32"/>
      <c r="J9" s="32" t="s">
        <v>32</v>
      </c>
      <c r="K9" s="32">
        <v>0</v>
      </c>
      <c r="L9" s="32" t="s">
        <v>32</v>
      </c>
      <c r="M9" s="32">
        <v>9</v>
      </c>
      <c r="N9" s="32">
        <v>0.9</v>
      </c>
      <c r="O9" s="32">
        <v>17.399999999999999</v>
      </c>
      <c r="P9" s="32">
        <v>0</v>
      </c>
      <c r="Q9" s="66">
        <f>S9*28.6+U9*42.8+W9*14.3+Y9*14.3</f>
        <v>62.89</v>
      </c>
      <c r="R9" s="80">
        <v>0.13</v>
      </c>
      <c r="S9" s="32">
        <v>1</v>
      </c>
      <c r="T9" s="32">
        <v>82.9</v>
      </c>
      <c r="U9" s="32">
        <v>0.3</v>
      </c>
      <c r="V9" s="32">
        <v>0.1</v>
      </c>
      <c r="W9" s="32">
        <v>0.5</v>
      </c>
      <c r="X9" s="45">
        <v>1</v>
      </c>
      <c r="Y9" s="32">
        <v>1</v>
      </c>
      <c r="Z9" s="112" t="s">
        <v>63</v>
      </c>
      <c r="AA9" s="112" t="s">
        <v>62</v>
      </c>
      <c r="AB9" s="66">
        <f>AD9*AC5</f>
        <v>0</v>
      </c>
      <c r="AC9" s="32">
        <v>0</v>
      </c>
      <c r="AD9" s="32"/>
      <c r="AE9" s="67">
        <f>AG9*AF5+AK9*AJ5</f>
        <v>100</v>
      </c>
      <c r="AF9" s="45"/>
      <c r="AG9" s="32">
        <v>1</v>
      </c>
      <c r="AH9" s="32" t="s">
        <v>32</v>
      </c>
      <c r="AI9" s="32" t="s">
        <v>32</v>
      </c>
      <c r="AJ9" s="32"/>
      <c r="AK9" s="32">
        <v>1</v>
      </c>
      <c r="AL9" s="66">
        <f>AO5*AO9+AQ5*AR9</f>
        <v>100</v>
      </c>
      <c r="AM9" s="32" t="s">
        <v>32</v>
      </c>
      <c r="AN9" s="32" t="s">
        <v>32</v>
      </c>
      <c r="AO9" s="45">
        <v>1</v>
      </c>
      <c r="AP9" s="32">
        <v>1</v>
      </c>
      <c r="AQ9" s="45">
        <v>0</v>
      </c>
      <c r="AR9" s="32">
        <v>1</v>
      </c>
      <c r="AS9" s="112" t="s">
        <v>32</v>
      </c>
      <c r="AT9" s="112" t="s">
        <v>32</v>
      </c>
      <c r="AU9" s="32"/>
      <c r="AV9" s="32" t="s">
        <v>32</v>
      </c>
      <c r="AW9" s="66">
        <f>AY9*AX5+BA9*AZ5+BC9*BB5+BE9*BD5</f>
        <v>100</v>
      </c>
      <c r="AX9" s="32" t="s">
        <v>32</v>
      </c>
      <c r="AY9" s="32">
        <v>1</v>
      </c>
      <c r="AZ9" s="32" t="s">
        <v>32</v>
      </c>
      <c r="BA9" s="32">
        <v>1</v>
      </c>
      <c r="BB9" s="34" t="s">
        <v>32</v>
      </c>
      <c r="BC9" s="32">
        <v>1</v>
      </c>
      <c r="BD9" s="32" t="s">
        <v>32</v>
      </c>
      <c r="BE9" s="32">
        <v>1</v>
      </c>
      <c r="BF9" s="46">
        <f>BH9*BG5</f>
        <v>100</v>
      </c>
      <c r="BG9" s="32">
        <v>-31.3</v>
      </c>
      <c r="BH9" s="32">
        <v>1</v>
      </c>
    </row>
    <row r="10" spans="1:60" ht="25.5">
      <c r="A10" s="41">
        <v>2</v>
      </c>
      <c r="B10" s="101" t="s">
        <v>20</v>
      </c>
      <c r="C10" s="66">
        <f>D10*D4+Q10*Q4+AB10*AB4+AE10*AE4+AL10*AL4+AW10*AW4+BF10*BF4</f>
        <v>58.894400000000005</v>
      </c>
      <c r="D10" s="66">
        <f>F10*E5+H10*G5+J10*I5+L10*K5+N10*M5+P10*O5</f>
        <v>28.04</v>
      </c>
      <c r="E10" s="32">
        <v>24</v>
      </c>
      <c r="F10" s="32">
        <f t="shared" si="0"/>
        <v>0.24</v>
      </c>
      <c r="G10" s="32"/>
      <c r="H10" s="32">
        <v>1</v>
      </c>
      <c r="I10" s="32">
        <v>34.200000000000003</v>
      </c>
      <c r="J10" s="32">
        <v>0.3</v>
      </c>
      <c r="K10" s="32">
        <v>0</v>
      </c>
      <c r="L10" s="32">
        <v>0</v>
      </c>
      <c r="M10" s="32">
        <v>100</v>
      </c>
      <c r="N10" s="32">
        <v>0</v>
      </c>
      <c r="O10" s="32">
        <v>45.6</v>
      </c>
      <c r="P10" s="32">
        <v>0</v>
      </c>
      <c r="Q10" s="66">
        <f>S10*28.6+U10*42.8+W10*14.3+Y10*14.3</f>
        <v>28.6</v>
      </c>
      <c r="R10" s="80">
        <v>14.3</v>
      </c>
      <c r="S10" s="32">
        <v>0</v>
      </c>
      <c r="T10" s="32">
        <v>176.6</v>
      </c>
      <c r="U10" s="32">
        <v>0</v>
      </c>
      <c r="V10" s="79">
        <v>0</v>
      </c>
      <c r="W10" s="32">
        <v>1</v>
      </c>
      <c r="X10" s="45">
        <v>1</v>
      </c>
      <c r="Y10" s="32">
        <v>1</v>
      </c>
      <c r="Z10" s="112" t="s">
        <v>63</v>
      </c>
      <c r="AA10" s="112" t="s">
        <v>62</v>
      </c>
      <c r="AB10" s="66">
        <f>AD10*AC5</f>
        <v>0</v>
      </c>
      <c r="AC10" s="32">
        <v>118.6</v>
      </c>
      <c r="AD10" s="32">
        <v>0</v>
      </c>
      <c r="AE10" s="67">
        <f>AG10*AF5+AK10*AJ5</f>
        <v>100</v>
      </c>
      <c r="AF10" s="45"/>
      <c r="AG10" s="32">
        <v>1</v>
      </c>
      <c r="AH10" s="32" t="s">
        <v>32</v>
      </c>
      <c r="AI10" s="32" t="s">
        <v>32</v>
      </c>
      <c r="AJ10" s="32"/>
      <c r="AK10" s="32">
        <v>1</v>
      </c>
      <c r="AL10" s="66">
        <v>100</v>
      </c>
      <c r="AM10" s="32" t="s">
        <v>32</v>
      </c>
      <c r="AN10" s="32" t="s">
        <v>32</v>
      </c>
      <c r="AO10" s="45">
        <v>1</v>
      </c>
      <c r="AP10" s="32">
        <v>1</v>
      </c>
      <c r="AQ10" s="45">
        <v>0</v>
      </c>
      <c r="AR10" s="32">
        <v>1</v>
      </c>
      <c r="AS10" s="112" t="s">
        <v>32</v>
      </c>
      <c r="AT10" s="112" t="s">
        <v>32</v>
      </c>
      <c r="AU10" s="32"/>
      <c r="AV10" s="32" t="s">
        <v>32</v>
      </c>
      <c r="AW10" s="66">
        <f>AY10*AX5+BA10*AZ5+BC10*BB5+BE10*BD5</f>
        <v>100</v>
      </c>
      <c r="AX10" s="32">
        <v>100</v>
      </c>
      <c r="AY10" s="32">
        <v>1</v>
      </c>
      <c r="AZ10" s="32">
        <v>100</v>
      </c>
      <c r="BA10" s="32">
        <v>1</v>
      </c>
      <c r="BB10" s="34" t="s">
        <v>32</v>
      </c>
      <c r="BC10" s="32">
        <v>1</v>
      </c>
      <c r="BD10" s="32" t="s">
        <v>32</v>
      </c>
      <c r="BE10" s="32">
        <v>1</v>
      </c>
      <c r="BF10" s="46">
        <f>BH10*BG5</f>
        <v>100</v>
      </c>
      <c r="BG10" s="32">
        <v>4.9000000000000004</v>
      </c>
      <c r="BH10" s="32">
        <v>1</v>
      </c>
    </row>
    <row r="11" spans="1:60" s="4" customFormat="1" ht="63.75">
      <c r="A11" s="41">
        <v>3</v>
      </c>
      <c r="B11" s="101" t="s">
        <v>21</v>
      </c>
      <c r="C11" s="66">
        <f>D11*D4+Q11*Q4+AB11*AB4+AE11*AE4+AL11*AL4+AW11*AW4+BF11*BF4</f>
        <v>61.923259999999999</v>
      </c>
      <c r="D11" s="66">
        <f>F11*E5+H11*G5+J11*I5+L11*K5+N11*M5+P11*O5</f>
        <v>38.555999999999997</v>
      </c>
      <c r="E11" s="32">
        <v>53.6</v>
      </c>
      <c r="F11" s="32">
        <f t="shared" si="0"/>
        <v>0.53600000000000003</v>
      </c>
      <c r="G11" s="32"/>
      <c r="H11" s="32">
        <v>1</v>
      </c>
      <c r="I11" s="81">
        <v>6.0000000000000001E-3</v>
      </c>
      <c r="J11" s="32">
        <v>0</v>
      </c>
      <c r="K11" s="32">
        <v>0</v>
      </c>
      <c r="L11" s="32">
        <v>0</v>
      </c>
      <c r="M11" s="32">
        <v>10</v>
      </c>
      <c r="N11" s="32">
        <v>0.9</v>
      </c>
      <c r="O11" s="32">
        <v>2.5</v>
      </c>
      <c r="P11" s="32">
        <v>1</v>
      </c>
      <c r="Q11" s="66">
        <f t="shared" ref="Q11:Q12" si="1">S11*28.6+U11*42.8+W11*14.3+Y11*14.3</f>
        <v>77.150000000000006</v>
      </c>
      <c r="R11" s="80">
        <v>0.1</v>
      </c>
      <c r="S11" s="32">
        <v>1</v>
      </c>
      <c r="T11" s="32">
        <v>66.400000000000006</v>
      </c>
      <c r="U11" s="32">
        <v>0.7</v>
      </c>
      <c r="V11" s="79">
        <v>0.6</v>
      </c>
      <c r="W11" s="32">
        <v>0.3</v>
      </c>
      <c r="X11" s="45">
        <v>1</v>
      </c>
      <c r="Y11" s="32">
        <v>1</v>
      </c>
      <c r="Z11" s="112" t="s">
        <v>63</v>
      </c>
      <c r="AA11" s="112" t="s">
        <v>62</v>
      </c>
      <c r="AB11" s="66">
        <f>AD11*AC5</f>
        <v>0</v>
      </c>
      <c r="AC11" s="32">
        <v>228.9</v>
      </c>
      <c r="AD11" s="32">
        <v>0</v>
      </c>
      <c r="AE11" s="67">
        <f>AG11*AF5+AK11*AJ5</f>
        <v>37.5</v>
      </c>
      <c r="AF11" s="45"/>
      <c r="AG11" s="32">
        <v>0</v>
      </c>
      <c r="AH11" s="32" t="s">
        <v>32</v>
      </c>
      <c r="AI11" s="32" t="s">
        <v>32</v>
      </c>
      <c r="AJ11" s="32"/>
      <c r="AK11" s="32">
        <v>1</v>
      </c>
      <c r="AL11" s="66">
        <v>100</v>
      </c>
      <c r="AM11" s="32" t="s">
        <v>32</v>
      </c>
      <c r="AN11" s="32" t="s">
        <v>32</v>
      </c>
      <c r="AO11" s="45">
        <v>1</v>
      </c>
      <c r="AP11" s="32">
        <v>1</v>
      </c>
      <c r="AQ11" s="45">
        <v>0</v>
      </c>
      <c r="AR11" s="32">
        <v>1</v>
      </c>
      <c r="AS11" s="112" t="s">
        <v>32</v>
      </c>
      <c r="AT11" s="112" t="s">
        <v>32</v>
      </c>
      <c r="AU11" s="32"/>
      <c r="AV11" s="32" t="s">
        <v>32</v>
      </c>
      <c r="AW11" s="66">
        <f>AY11*AX5+BA11*AZ5+BC11*BB5+BE11*BD5</f>
        <v>100</v>
      </c>
      <c r="AX11" s="32">
        <v>100</v>
      </c>
      <c r="AY11" s="32">
        <v>1</v>
      </c>
      <c r="AZ11" s="32">
        <v>100</v>
      </c>
      <c r="BA11" s="32">
        <v>1</v>
      </c>
      <c r="BB11" s="34" t="s">
        <v>32</v>
      </c>
      <c r="BC11" s="32">
        <v>1</v>
      </c>
      <c r="BD11" s="32" t="s">
        <v>32</v>
      </c>
      <c r="BE11" s="32">
        <v>1</v>
      </c>
      <c r="BF11" s="46">
        <f>BH11*BG5</f>
        <v>100</v>
      </c>
      <c r="BG11" s="45">
        <v>-8.4</v>
      </c>
      <c r="BH11" s="32">
        <v>1</v>
      </c>
    </row>
    <row r="12" spans="1:60" ht="33" customHeight="1">
      <c r="A12" s="41">
        <v>4</v>
      </c>
      <c r="B12" s="101" t="s">
        <v>22</v>
      </c>
      <c r="C12" s="102">
        <f>D12*D4+Q12*Q4+AB12*AB4+AE12*AE4+AL12*AL4+AW12*AW4+BF12*BF4</f>
        <v>75.064819999999997</v>
      </c>
      <c r="D12" s="32">
        <f>H12*18+J12*38+L12*26+N12*9+P12*9</f>
        <v>33.641999999999996</v>
      </c>
      <c r="E12" s="32" t="s">
        <v>32</v>
      </c>
      <c r="F12" s="32" t="s">
        <v>32</v>
      </c>
      <c r="G12" s="32"/>
      <c r="H12" s="32">
        <v>1</v>
      </c>
      <c r="I12" s="81">
        <v>8.0000000000000002E-3</v>
      </c>
      <c r="J12" s="32">
        <v>8.9999999999999993E-3</v>
      </c>
      <c r="K12" s="32">
        <v>0</v>
      </c>
      <c r="L12" s="32">
        <v>0</v>
      </c>
      <c r="M12" s="32">
        <v>16</v>
      </c>
      <c r="N12" s="32">
        <v>0.8</v>
      </c>
      <c r="O12" s="32">
        <v>7.6</v>
      </c>
      <c r="P12" s="32">
        <v>0.9</v>
      </c>
      <c r="Q12" s="66">
        <f t="shared" si="1"/>
        <v>100</v>
      </c>
      <c r="R12" s="80">
        <v>1.2</v>
      </c>
      <c r="S12" s="32">
        <v>1</v>
      </c>
      <c r="T12" s="32">
        <v>13.2</v>
      </c>
      <c r="U12" s="32">
        <v>1</v>
      </c>
      <c r="V12" s="79">
        <v>0</v>
      </c>
      <c r="W12" s="32">
        <v>1</v>
      </c>
      <c r="X12" s="45">
        <v>1</v>
      </c>
      <c r="Y12" s="32">
        <v>1</v>
      </c>
      <c r="Z12" s="112" t="s">
        <v>63</v>
      </c>
      <c r="AA12" s="112" t="s">
        <v>62</v>
      </c>
      <c r="AB12" s="66">
        <f>AD12*AC5</f>
        <v>0</v>
      </c>
      <c r="AC12" s="32">
        <v>0</v>
      </c>
      <c r="AD12" s="32"/>
      <c r="AE12" s="67">
        <f>AG12*AF5+AK12*AJ5</f>
        <v>100</v>
      </c>
      <c r="AF12" s="45"/>
      <c r="AG12" s="32">
        <v>1</v>
      </c>
      <c r="AH12" s="32" t="s">
        <v>32</v>
      </c>
      <c r="AI12" s="32" t="s">
        <v>32</v>
      </c>
      <c r="AJ12" s="32"/>
      <c r="AK12" s="32">
        <v>1</v>
      </c>
      <c r="AL12" s="66">
        <v>100</v>
      </c>
      <c r="AM12" s="32" t="s">
        <v>32</v>
      </c>
      <c r="AN12" s="32" t="s">
        <v>32</v>
      </c>
      <c r="AO12" s="45">
        <v>1</v>
      </c>
      <c r="AP12" s="32">
        <v>1</v>
      </c>
      <c r="AQ12" s="45">
        <v>0</v>
      </c>
      <c r="AR12" s="32">
        <v>1</v>
      </c>
      <c r="AS12" s="112" t="s">
        <v>32</v>
      </c>
      <c r="AT12" s="112" t="s">
        <v>32</v>
      </c>
      <c r="AU12" s="32"/>
      <c r="AV12" s="32" t="s">
        <v>32</v>
      </c>
      <c r="AW12" s="66">
        <f>AY12*AX5+BA12*AZ5+BC12*BB5+BE12*BD5</f>
        <v>100</v>
      </c>
      <c r="AX12" s="32" t="s">
        <v>32</v>
      </c>
      <c r="AY12" s="32">
        <v>1</v>
      </c>
      <c r="AZ12" s="32" t="s">
        <v>32</v>
      </c>
      <c r="BA12" s="32">
        <v>1</v>
      </c>
      <c r="BB12" s="34" t="s">
        <v>32</v>
      </c>
      <c r="BC12" s="32">
        <v>1</v>
      </c>
      <c r="BD12" s="32" t="s">
        <v>32</v>
      </c>
      <c r="BE12" s="32">
        <v>1</v>
      </c>
      <c r="BF12" s="46">
        <f>BH12*BG5</f>
        <v>100</v>
      </c>
      <c r="BG12" s="32">
        <v>-36.799999999999997</v>
      </c>
      <c r="BH12" s="32">
        <v>1</v>
      </c>
    </row>
    <row r="13" spans="1:60" ht="12.75" customHeight="1">
      <c r="A13" s="41">
        <v>5</v>
      </c>
      <c r="B13" s="44" t="s">
        <v>23</v>
      </c>
      <c r="C13" s="66">
        <f>D13*D4+Q13*Q4+AB13*AB4+AE13*AE4+AL13*AL4+AW13*AW4+BF13*BF4</f>
        <v>73.192700000000002</v>
      </c>
      <c r="D13" s="66">
        <f>F13*E5+H13*G5+J13*I5+L13*K5+N13*M5+P13*O5</f>
        <v>74.67</v>
      </c>
      <c r="E13" s="32">
        <v>28</v>
      </c>
      <c r="F13" s="32">
        <f t="shared" si="0"/>
        <v>0.28000000000000003</v>
      </c>
      <c r="G13" s="32"/>
      <c r="H13" s="32">
        <v>1</v>
      </c>
      <c r="I13" s="32">
        <v>93.7</v>
      </c>
      <c r="J13" s="32">
        <v>0.9</v>
      </c>
      <c r="K13" s="32">
        <v>88.7</v>
      </c>
      <c r="L13" s="32">
        <v>0.88</v>
      </c>
      <c r="M13" s="32">
        <v>54</v>
      </c>
      <c r="N13" s="32">
        <v>0.46</v>
      </c>
      <c r="O13" s="32">
        <v>12.7</v>
      </c>
      <c r="P13" s="32">
        <v>0.87</v>
      </c>
      <c r="Q13" s="66">
        <f>S13*R5+U13*T5+W13*V5+Y13*X5+AA13*Z5</f>
        <v>94.7</v>
      </c>
      <c r="R13" s="80">
        <v>1.3</v>
      </c>
      <c r="S13" s="32">
        <v>1</v>
      </c>
      <c r="T13" s="32">
        <v>50.36</v>
      </c>
      <c r="U13" s="32">
        <v>0.99</v>
      </c>
      <c r="V13" s="79">
        <v>0.2</v>
      </c>
      <c r="W13" s="32">
        <v>0.5</v>
      </c>
      <c r="X13" s="45">
        <v>1</v>
      </c>
      <c r="Y13" s="32">
        <v>1</v>
      </c>
      <c r="Z13" s="112">
        <v>1</v>
      </c>
      <c r="AA13" s="112">
        <v>1</v>
      </c>
      <c r="AB13" s="66">
        <f>AD13*AC5</f>
        <v>0</v>
      </c>
      <c r="AC13" s="32">
        <v>0</v>
      </c>
      <c r="AD13" s="32"/>
      <c r="AE13" s="67">
        <f>AG13*AF5+AK13*AJ5</f>
        <v>37.5</v>
      </c>
      <c r="AF13" s="45"/>
      <c r="AG13" s="32">
        <v>0</v>
      </c>
      <c r="AH13" s="32" t="s">
        <v>32</v>
      </c>
      <c r="AI13" s="32" t="s">
        <v>32</v>
      </c>
      <c r="AJ13" s="32"/>
      <c r="AK13" s="32">
        <v>1</v>
      </c>
      <c r="AL13" s="66">
        <f>AP13*27.3+AR13*27.3+AT13*45.4</f>
        <v>100</v>
      </c>
      <c r="AM13" s="32" t="s">
        <v>32</v>
      </c>
      <c r="AN13" s="32" t="s">
        <v>32</v>
      </c>
      <c r="AO13" s="45">
        <v>1</v>
      </c>
      <c r="AP13" s="32">
        <v>1</v>
      </c>
      <c r="AQ13" s="45">
        <v>0</v>
      </c>
      <c r="AR13" s="32">
        <v>1</v>
      </c>
      <c r="AS13" s="112"/>
      <c r="AT13" s="112">
        <v>1</v>
      </c>
      <c r="AU13" s="32"/>
      <c r="AV13" s="32" t="s">
        <v>32</v>
      </c>
      <c r="AW13" s="66">
        <f>AY13*AX5+BA13*AZ5+BC13*BB5+BE13*BD5</f>
        <v>100</v>
      </c>
      <c r="AX13" s="32">
        <v>100</v>
      </c>
      <c r="AY13" s="32">
        <v>1</v>
      </c>
      <c r="AZ13" s="32">
        <v>100</v>
      </c>
      <c r="BA13" s="32">
        <v>1</v>
      </c>
      <c r="BB13" s="34" t="s">
        <v>32</v>
      </c>
      <c r="BC13" s="32">
        <v>1</v>
      </c>
      <c r="BD13" s="32" t="s">
        <v>32</v>
      </c>
      <c r="BE13" s="32">
        <v>1</v>
      </c>
      <c r="BF13" s="46">
        <f>BH13*BG5</f>
        <v>100</v>
      </c>
      <c r="BG13" s="32">
        <v>1.9</v>
      </c>
      <c r="BH13" s="32">
        <v>1</v>
      </c>
    </row>
    <row r="14" spans="1:60" ht="24" customHeight="1">
      <c r="A14" s="41">
        <v>6</v>
      </c>
      <c r="B14" s="44" t="s">
        <v>24</v>
      </c>
      <c r="C14" s="66">
        <f>D14*D4+Q14*Q4+AB14*AB4+AE14*AE4+AL14*AL4+AW14*AW4+BF14*BF4</f>
        <v>70.100239999999999</v>
      </c>
      <c r="D14" s="66">
        <f>F14*E5+H14*G5+J14*I5+L14*K5+N14*M5+P14*O5</f>
        <v>84.76400000000001</v>
      </c>
      <c r="E14" s="32">
        <v>58.4</v>
      </c>
      <c r="F14" s="32">
        <f t="shared" si="0"/>
        <v>0.58399999999999996</v>
      </c>
      <c r="G14" s="32"/>
      <c r="H14" s="32">
        <v>1</v>
      </c>
      <c r="I14" s="32">
        <v>92.9</v>
      </c>
      <c r="J14" s="32">
        <v>0.9</v>
      </c>
      <c r="K14" s="32">
        <v>90.5</v>
      </c>
      <c r="L14" s="32">
        <v>0.9</v>
      </c>
      <c r="M14" s="32">
        <v>15</v>
      </c>
      <c r="N14" s="32">
        <v>0.85</v>
      </c>
      <c r="O14" s="32">
        <v>4.5999999999999996</v>
      </c>
      <c r="P14" s="32">
        <v>0.95</v>
      </c>
      <c r="Q14" s="66">
        <f>S14*R5+U14*T5+W14*V5+Y14*X5+AA14*Z5</f>
        <v>69.88</v>
      </c>
      <c r="R14" s="81">
        <v>4.0000000000000001E-3</v>
      </c>
      <c r="S14" s="32">
        <v>0.99399999999999999</v>
      </c>
      <c r="T14" s="32">
        <v>13</v>
      </c>
      <c r="U14" s="32">
        <v>1</v>
      </c>
      <c r="V14" s="32">
        <v>0</v>
      </c>
      <c r="W14" s="32">
        <v>1</v>
      </c>
      <c r="X14" s="45">
        <v>1</v>
      </c>
      <c r="Y14" s="32">
        <v>1</v>
      </c>
      <c r="Z14" s="112">
        <v>0</v>
      </c>
      <c r="AA14" s="112">
        <v>0</v>
      </c>
      <c r="AB14" s="66">
        <f>AD14*AC5</f>
        <v>0</v>
      </c>
      <c r="AC14" s="32">
        <v>0</v>
      </c>
      <c r="AD14" s="32"/>
      <c r="AE14" s="67">
        <f>AG14*AF5+AK14*AJ5</f>
        <v>37.5</v>
      </c>
      <c r="AF14" s="45"/>
      <c r="AG14" s="32">
        <v>0</v>
      </c>
      <c r="AH14" s="32" t="s">
        <v>32</v>
      </c>
      <c r="AI14" s="32" t="s">
        <v>32</v>
      </c>
      <c r="AJ14" s="32"/>
      <c r="AK14" s="32">
        <v>1</v>
      </c>
      <c r="AL14" s="66">
        <v>100</v>
      </c>
      <c r="AM14" s="32" t="s">
        <v>32</v>
      </c>
      <c r="AN14" s="32" t="s">
        <v>32</v>
      </c>
      <c r="AO14" s="45">
        <v>1</v>
      </c>
      <c r="AP14" s="32">
        <v>1</v>
      </c>
      <c r="AQ14" s="45">
        <v>0</v>
      </c>
      <c r="AR14" s="32">
        <v>1</v>
      </c>
      <c r="AS14" s="112"/>
      <c r="AT14" s="112" t="s">
        <v>32</v>
      </c>
      <c r="AU14" s="32"/>
      <c r="AV14" s="32" t="s">
        <v>32</v>
      </c>
      <c r="AW14" s="66">
        <f>AY14*AX5+BA14*AZ5+BC14*BB5+BE14*BD5</f>
        <v>100</v>
      </c>
      <c r="AX14" s="32" t="s">
        <v>32</v>
      </c>
      <c r="AY14" s="32">
        <v>1</v>
      </c>
      <c r="AZ14" s="32" t="s">
        <v>32</v>
      </c>
      <c r="BA14" s="32">
        <v>1</v>
      </c>
      <c r="BB14" s="34" t="s">
        <v>32</v>
      </c>
      <c r="BC14" s="32">
        <v>1</v>
      </c>
      <c r="BD14" s="32" t="s">
        <v>32</v>
      </c>
      <c r="BE14" s="32">
        <v>1</v>
      </c>
      <c r="BF14" s="46">
        <f>BH14*BG5</f>
        <v>100</v>
      </c>
      <c r="BG14" s="32">
        <v>-9.5</v>
      </c>
      <c r="BH14" s="32">
        <v>1</v>
      </c>
    </row>
    <row r="15" spans="1:60" ht="38.25">
      <c r="A15" s="41">
        <v>7</v>
      </c>
      <c r="B15" s="101" t="s">
        <v>25</v>
      </c>
      <c r="C15" s="66">
        <f>D15*D4+Q15*Q4+AB15*AB4+AE15*AE4+AL15*AL4+AW15*AW4+BF15*BF4</f>
        <v>67.907420000000002</v>
      </c>
      <c r="D15" s="66">
        <f>F15*E5+H15*G5+J15*I5+L15*K5+N15*M5+P15*O5</f>
        <v>84.895999999999987</v>
      </c>
      <c r="E15" s="32">
        <v>53.6</v>
      </c>
      <c r="F15" s="32">
        <f t="shared" si="0"/>
        <v>0.53600000000000003</v>
      </c>
      <c r="G15" s="32"/>
      <c r="H15" s="32">
        <v>0.75</v>
      </c>
      <c r="I15" s="32">
        <v>98.6</v>
      </c>
      <c r="J15" s="32">
        <v>0.98</v>
      </c>
      <c r="K15" s="32">
        <v>98.6</v>
      </c>
      <c r="L15" s="32">
        <v>0.98</v>
      </c>
      <c r="M15" s="32">
        <v>2</v>
      </c>
      <c r="N15" s="32">
        <v>0.98</v>
      </c>
      <c r="O15" s="32">
        <v>7.5</v>
      </c>
      <c r="P15" s="32">
        <v>0.9</v>
      </c>
      <c r="Q15" s="66">
        <f t="shared" ref="Q15:Q16" si="2">S15*28.6+U15*42.8+W15*14.3+Y15*14.3</f>
        <v>59.305999999999997</v>
      </c>
      <c r="R15" s="80">
        <v>1</v>
      </c>
      <c r="S15" s="32">
        <v>0.99</v>
      </c>
      <c r="T15" s="32">
        <v>80.5</v>
      </c>
      <c r="U15" s="32">
        <v>0.39</v>
      </c>
      <c r="V15" s="33" t="s">
        <v>48</v>
      </c>
      <c r="W15" s="32">
        <v>0</v>
      </c>
      <c r="X15" s="45">
        <v>1</v>
      </c>
      <c r="Y15" s="32">
        <v>1</v>
      </c>
      <c r="Z15" s="112" t="s">
        <v>62</v>
      </c>
      <c r="AA15" s="112" t="s">
        <v>62</v>
      </c>
      <c r="AB15" s="66">
        <f>AD15*AC5</f>
        <v>0</v>
      </c>
      <c r="AC15" s="32">
        <v>0</v>
      </c>
      <c r="AD15" s="32">
        <v>0</v>
      </c>
      <c r="AE15" s="67">
        <f>AG15*AF5+AK15*AJ5</f>
        <v>37.5</v>
      </c>
      <c r="AF15" s="45"/>
      <c r="AG15" s="32">
        <v>0</v>
      </c>
      <c r="AH15" s="32" t="s">
        <v>32</v>
      </c>
      <c r="AI15" s="32" t="s">
        <v>32</v>
      </c>
      <c r="AJ15" s="32"/>
      <c r="AK15" s="32">
        <v>1</v>
      </c>
      <c r="AL15" s="66">
        <v>100</v>
      </c>
      <c r="AM15" s="32" t="s">
        <v>32</v>
      </c>
      <c r="AN15" s="32" t="s">
        <v>32</v>
      </c>
      <c r="AO15" s="45">
        <v>1</v>
      </c>
      <c r="AP15" s="32">
        <v>1</v>
      </c>
      <c r="AQ15" s="45">
        <v>0</v>
      </c>
      <c r="AR15" s="32">
        <v>1</v>
      </c>
      <c r="AS15" s="112" t="s">
        <v>32</v>
      </c>
      <c r="AT15" s="112" t="s">
        <v>32</v>
      </c>
      <c r="AU15" s="32"/>
      <c r="AV15" s="32" t="s">
        <v>32</v>
      </c>
      <c r="AW15" s="66">
        <f>AY15*AX5+BA15*AZ5+BC15*BB5+BE15*BD5</f>
        <v>100</v>
      </c>
      <c r="AX15" s="32" t="s">
        <v>32</v>
      </c>
      <c r="AY15" s="32">
        <v>1</v>
      </c>
      <c r="AZ15" s="32" t="s">
        <v>32</v>
      </c>
      <c r="BA15" s="32">
        <v>1</v>
      </c>
      <c r="BB15" s="34" t="s">
        <v>32</v>
      </c>
      <c r="BC15" s="32">
        <v>1</v>
      </c>
      <c r="BD15" s="32" t="s">
        <v>32</v>
      </c>
      <c r="BE15" s="32">
        <v>1</v>
      </c>
      <c r="BF15" s="46">
        <f>BH15*BG5</f>
        <v>100</v>
      </c>
      <c r="BG15" s="32">
        <v>-100</v>
      </c>
      <c r="BH15" s="32">
        <v>1</v>
      </c>
    </row>
    <row r="16" spans="1:60" ht="38.25">
      <c r="A16" s="41">
        <v>8</v>
      </c>
      <c r="B16" s="101" t="s">
        <v>26</v>
      </c>
      <c r="C16" s="66">
        <f>D16*D4+Q16*Q4+AB16*AB4+AE16*AE4+AL16*AL4+AW16*AW4+BF16*BF4</f>
        <v>73.781540000000007</v>
      </c>
      <c r="D16" s="66">
        <f>F16*E5+H16*G5+J16*I5+L16*K5+N16*M5+P16*O5</f>
        <v>79.61</v>
      </c>
      <c r="E16" s="32">
        <v>24</v>
      </c>
      <c r="F16" s="32">
        <f t="shared" si="0"/>
        <v>0.24</v>
      </c>
      <c r="G16" s="32"/>
      <c r="H16" s="32">
        <v>0.75</v>
      </c>
      <c r="I16" s="32">
        <v>99.9</v>
      </c>
      <c r="J16" s="32">
        <v>0.99</v>
      </c>
      <c r="K16" s="32">
        <v>99.9</v>
      </c>
      <c r="L16" s="32">
        <v>0.99</v>
      </c>
      <c r="M16" s="32">
        <v>6</v>
      </c>
      <c r="N16" s="32">
        <v>0.94</v>
      </c>
      <c r="O16" s="32">
        <v>1</v>
      </c>
      <c r="P16" s="32">
        <v>1</v>
      </c>
      <c r="Q16" s="66">
        <f t="shared" si="2"/>
        <v>92.564000000000007</v>
      </c>
      <c r="R16" s="80">
        <v>1</v>
      </c>
      <c r="S16" s="32">
        <v>0.99</v>
      </c>
      <c r="T16" s="32">
        <v>3.2</v>
      </c>
      <c r="U16" s="32">
        <v>1</v>
      </c>
      <c r="V16" s="33" t="s">
        <v>49</v>
      </c>
      <c r="W16" s="32">
        <v>0.5</v>
      </c>
      <c r="X16" s="45">
        <v>1</v>
      </c>
      <c r="Y16" s="32">
        <v>1</v>
      </c>
      <c r="Z16" s="112" t="s">
        <v>62</v>
      </c>
      <c r="AA16" s="112" t="s">
        <v>62</v>
      </c>
      <c r="AB16" s="66">
        <f>AD16*AC5</f>
        <v>0</v>
      </c>
      <c r="AC16" s="32">
        <v>0</v>
      </c>
      <c r="AD16" s="32">
        <v>0</v>
      </c>
      <c r="AE16" s="67">
        <f>AG16*AF5+AK16*AJ5</f>
        <v>37.5</v>
      </c>
      <c r="AF16" s="45"/>
      <c r="AG16" s="32">
        <v>0</v>
      </c>
      <c r="AH16" s="32" t="s">
        <v>32</v>
      </c>
      <c r="AI16" s="32" t="s">
        <v>32</v>
      </c>
      <c r="AJ16" s="32"/>
      <c r="AK16" s="32">
        <v>1</v>
      </c>
      <c r="AL16" s="66">
        <v>100</v>
      </c>
      <c r="AM16" s="32" t="s">
        <v>32</v>
      </c>
      <c r="AN16" s="32" t="s">
        <v>32</v>
      </c>
      <c r="AO16" s="45">
        <v>1</v>
      </c>
      <c r="AP16" s="32">
        <v>1</v>
      </c>
      <c r="AQ16" s="45">
        <v>0</v>
      </c>
      <c r="AR16" s="32">
        <v>1</v>
      </c>
      <c r="AS16" s="112" t="s">
        <v>32</v>
      </c>
      <c r="AT16" s="112" t="s">
        <v>32</v>
      </c>
      <c r="AU16" s="32"/>
      <c r="AV16" s="32" t="s">
        <v>32</v>
      </c>
      <c r="AW16" s="66">
        <f>AY16*AX5+BA16*AZ5+BC16*BB5+BE16*BD5</f>
        <v>100</v>
      </c>
      <c r="AX16" s="32" t="s">
        <v>32</v>
      </c>
      <c r="AY16" s="32">
        <v>1</v>
      </c>
      <c r="AZ16" s="32" t="s">
        <v>32</v>
      </c>
      <c r="BA16" s="32">
        <v>1</v>
      </c>
      <c r="BB16" s="34" t="s">
        <v>32</v>
      </c>
      <c r="BC16" s="32">
        <v>1</v>
      </c>
      <c r="BD16" s="32" t="s">
        <v>32</v>
      </c>
      <c r="BE16" s="32">
        <v>1</v>
      </c>
      <c r="BF16" s="46">
        <f>BH16*BG5</f>
        <v>100</v>
      </c>
      <c r="BG16" s="32">
        <v>-90.5</v>
      </c>
      <c r="BH16" s="32">
        <v>1</v>
      </c>
    </row>
    <row r="17" spans="1:60" ht="51">
      <c r="A17" s="41">
        <v>9</v>
      </c>
      <c r="B17" s="101" t="s">
        <v>27</v>
      </c>
      <c r="C17" s="66">
        <f>D17*D4+Q17*Q4+AB17*AB4+AE17*AE4+AL17*AL4+AW17*AW4+BF17*BF4</f>
        <v>80.377399999999994</v>
      </c>
      <c r="D17" s="66">
        <f>F17*E5+H17*G5+J17*I5+L17*K5+N17*M5+P17*O5</f>
        <v>88.94</v>
      </c>
      <c r="E17" s="32">
        <v>64</v>
      </c>
      <c r="F17" s="32">
        <f t="shared" si="0"/>
        <v>0.64</v>
      </c>
      <c r="G17" s="32"/>
      <c r="H17" s="32">
        <v>1</v>
      </c>
      <c r="I17" s="32">
        <v>97.9</v>
      </c>
      <c r="J17" s="32">
        <v>1</v>
      </c>
      <c r="K17" s="32">
        <v>97.3</v>
      </c>
      <c r="L17" s="32">
        <v>0.9</v>
      </c>
      <c r="M17" s="32">
        <v>12</v>
      </c>
      <c r="N17" s="32">
        <v>0.9</v>
      </c>
      <c r="O17" s="32">
        <v>5.2</v>
      </c>
      <c r="P17" s="32">
        <v>0.9</v>
      </c>
      <c r="Q17" s="66">
        <f>S17*R5+U17*T5+W17*V5+Y17*X5+AA17*Z5</f>
        <v>70</v>
      </c>
      <c r="R17" s="80">
        <v>1.1000000000000001</v>
      </c>
      <c r="S17" s="32">
        <v>1</v>
      </c>
      <c r="T17" s="32">
        <v>28.3</v>
      </c>
      <c r="U17" s="32">
        <v>1</v>
      </c>
      <c r="V17" s="33" t="s">
        <v>50</v>
      </c>
      <c r="W17" s="32">
        <v>1</v>
      </c>
      <c r="X17" s="45">
        <v>1</v>
      </c>
      <c r="Y17" s="32">
        <v>1</v>
      </c>
      <c r="Z17" s="112">
        <v>0</v>
      </c>
      <c r="AA17" s="112">
        <v>0</v>
      </c>
      <c r="AB17" s="66">
        <f>AD17*AC5</f>
        <v>0</v>
      </c>
      <c r="AC17" s="32">
        <v>161.9</v>
      </c>
      <c r="AD17" s="32">
        <v>0</v>
      </c>
      <c r="AE17" s="67">
        <f>AG17*AF5+AK17*AJ5</f>
        <v>100</v>
      </c>
      <c r="AF17" s="45"/>
      <c r="AG17" s="32">
        <v>1</v>
      </c>
      <c r="AH17" s="32" t="s">
        <v>32</v>
      </c>
      <c r="AI17" s="32" t="s">
        <v>32</v>
      </c>
      <c r="AJ17" s="32"/>
      <c r="AK17" s="32">
        <v>1</v>
      </c>
      <c r="AL17" s="66">
        <f t="shared" ref="AL17:AL18" si="3">AP17*27.3+AR17*27.3+AT17*45.4</f>
        <v>100</v>
      </c>
      <c r="AM17" s="32" t="s">
        <v>32</v>
      </c>
      <c r="AN17" s="32" t="s">
        <v>32</v>
      </c>
      <c r="AO17" s="45">
        <v>1</v>
      </c>
      <c r="AP17" s="32">
        <v>1</v>
      </c>
      <c r="AQ17" s="45">
        <v>0</v>
      </c>
      <c r="AR17" s="32">
        <v>1</v>
      </c>
      <c r="AS17" s="112" t="s">
        <v>32</v>
      </c>
      <c r="AT17" s="112">
        <v>1</v>
      </c>
      <c r="AU17" s="32"/>
      <c r="AV17" s="32" t="s">
        <v>32</v>
      </c>
      <c r="AW17" s="66">
        <f>AY17*AX5+BA17*AZ5+BC17*BB5+BE17*BD5</f>
        <v>100</v>
      </c>
      <c r="AX17" s="32">
        <v>100</v>
      </c>
      <c r="AY17" s="32">
        <v>1</v>
      </c>
      <c r="AZ17" s="32">
        <v>100</v>
      </c>
      <c r="BA17" s="32">
        <v>1</v>
      </c>
      <c r="BB17" s="34" t="s">
        <v>32</v>
      </c>
      <c r="BC17" s="32">
        <v>1</v>
      </c>
      <c r="BD17" s="32" t="s">
        <v>32</v>
      </c>
      <c r="BE17" s="32">
        <v>1</v>
      </c>
      <c r="BF17" s="46">
        <f>BH17*BG5</f>
        <v>100</v>
      </c>
      <c r="BG17" s="32">
        <v>-8.6999999999999993</v>
      </c>
      <c r="BH17" s="32">
        <v>1</v>
      </c>
    </row>
    <row r="18" spans="1:60" ht="38.25">
      <c r="A18" s="41">
        <v>10</v>
      </c>
      <c r="B18" s="101" t="s">
        <v>28</v>
      </c>
      <c r="C18" s="66">
        <f>D18*D4+Q18*Q4+AB18*AB4+AE18*AE4+AL18*AL4+AW18*AW4+BF18*BF4</f>
        <v>54.72636</v>
      </c>
      <c r="D18" s="66">
        <f>F18*E5+H18*G5+J18*I5+L18*K5+N18*M5+P18*O5</f>
        <v>72.216000000000008</v>
      </c>
      <c r="E18" s="32">
        <v>45.6</v>
      </c>
      <c r="F18" s="32">
        <f t="shared" si="0"/>
        <v>0.45600000000000002</v>
      </c>
      <c r="G18" s="32"/>
      <c r="H18" s="32">
        <v>0.75</v>
      </c>
      <c r="I18" s="32">
        <v>93.5</v>
      </c>
      <c r="J18" s="32">
        <v>0.8</v>
      </c>
      <c r="K18" s="32">
        <v>75.2</v>
      </c>
      <c r="L18" s="32">
        <v>0.75</v>
      </c>
      <c r="M18" s="32">
        <v>22</v>
      </c>
      <c r="N18" s="32">
        <v>0.78</v>
      </c>
      <c r="O18" s="32">
        <v>3.48</v>
      </c>
      <c r="P18" s="32">
        <v>0.99</v>
      </c>
      <c r="Q18" s="66">
        <f>S18*R5+U18*T5+W18*V5+Y18*X5+AA18*Z5</f>
        <v>64.8</v>
      </c>
      <c r="R18" s="80">
        <v>0.63</v>
      </c>
      <c r="S18" s="32">
        <v>0.99</v>
      </c>
      <c r="T18" s="32">
        <v>6.7</v>
      </c>
      <c r="U18" s="32">
        <v>1</v>
      </c>
      <c r="V18" s="33" t="s">
        <v>49</v>
      </c>
      <c r="W18" s="32">
        <v>0.5</v>
      </c>
      <c r="X18" s="45">
        <v>1</v>
      </c>
      <c r="Y18" s="32">
        <v>1</v>
      </c>
      <c r="Z18" s="112">
        <v>0</v>
      </c>
      <c r="AA18" s="112">
        <v>0</v>
      </c>
      <c r="AB18" s="66">
        <f>AD18*AC5</f>
        <v>0</v>
      </c>
      <c r="AC18" s="32">
        <v>0</v>
      </c>
      <c r="AD18" s="32"/>
      <c r="AE18" s="67">
        <f>AG18*AF5+AK18*AJ5</f>
        <v>37.5</v>
      </c>
      <c r="AF18" s="45"/>
      <c r="AG18" s="32">
        <v>0</v>
      </c>
      <c r="AH18" s="32" t="s">
        <v>32</v>
      </c>
      <c r="AI18" s="32" t="s">
        <v>32</v>
      </c>
      <c r="AJ18" s="32"/>
      <c r="AK18" s="32">
        <v>1</v>
      </c>
      <c r="AL18" s="66">
        <f t="shared" si="3"/>
        <v>54.6</v>
      </c>
      <c r="AM18" s="32" t="s">
        <v>32</v>
      </c>
      <c r="AN18" s="32" t="s">
        <v>32</v>
      </c>
      <c r="AO18" s="45">
        <v>1</v>
      </c>
      <c r="AP18" s="32">
        <v>1</v>
      </c>
      <c r="AQ18" s="45">
        <v>0</v>
      </c>
      <c r="AR18" s="32">
        <v>1</v>
      </c>
      <c r="AS18" s="112"/>
      <c r="AT18" s="112">
        <v>0</v>
      </c>
      <c r="AU18" s="32"/>
      <c r="AV18" s="32" t="s">
        <v>32</v>
      </c>
      <c r="AW18" s="66">
        <f>AY18*AX5+BA18*AZ5+BC18*BB5+BE18*BD5</f>
        <v>100</v>
      </c>
      <c r="AX18" s="32" t="s">
        <v>32</v>
      </c>
      <c r="AY18" s="32">
        <v>1</v>
      </c>
      <c r="AZ18" s="32" t="s">
        <v>32</v>
      </c>
      <c r="BA18" s="32">
        <v>1</v>
      </c>
      <c r="BB18" s="34" t="s">
        <v>32</v>
      </c>
      <c r="BC18" s="32">
        <v>1</v>
      </c>
      <c r="BD18" s="32" t="s">
        <v>32</v>
      </c>
      <c r="BE18" s="32">
        <v>1</v>
      </c>
      <c r="BF18" s="46">
        <f>BH18*BG5</f>
        <v>50</v>
      </c>
      <c r="BG18" s="32">
        <v>7.6</v>
      </c>
      <c r="BH18" s="32">
        <v>0.5</v>
      </c>
    </row>
    <row r="19" spans="1:60" ht="25.5">
      <c r="A19" s="41">
        <v>11</v>
      </c>
      <c r="B19" s="101" t="s">
        <v>29</v>
      </c>
      <c r="C19" s="66">
        <f>D19*D4+Q19*Q4+AB19*AB4+AE19*AE4+AL19*AL4+AW19*AW4+BF19*BF4</f>
        <v>67.191739999999996</v>
      </c>
      <c r="D19" s="66">
        <f>F19*27+H19*18+L19*27+N19*9+P19*9</f>
        <v>51.948</v>
      </c>
      <c r="E19" s="32">
        <v>62.4</v>
      </c>
      <c r="F19" s="32">
        <f t="shared" si="0"/>
        <v>0.624</v>
      </c>
      <c r="G19" s="32"/>
      <c r="H19" s="32">
        <v>1</v>
      </c>
      <c r="I19" s="32"/>
      <c r="J19" s="32" t="s">
        <v>32</v>
      </c>
      <c r="K19" s="32">
        <v>0</v>
      </c>
      <c r="L19" s="32">
        <v>0</v>
      </c>
      <c r="M19" s="32">
        <v>6</v>
      </c>
      <c r="N19" s="32">
        <v>0.94</v>
      </c>
      <c r="O19" s="32">
        <v>4.4000000000000004</v>
      </c>
      <c r="P19" s="32">
        <v>0.96</v>
      </c>
      <c r="Q19" s="66">
        <f t="shared" ref="Q19:Q20" si="4">S19*28.6+U19*42.8+W19*14.3+Y19*14.3</f>
        <v>88.846000000000004</v>
      </c>
      <c r="R19" s="80">
        <v>3.8</v>
      </c>
      <c r="S19" s="32">
        <v>0.96</v>
      </c>
      <c r="T19" s="32">
        <v>-6.4</v>
      </c>
      <c r="U19" s="32">
        <v>1</v>
      </c>
      <c r="V19" s="33" t="s">
        <v>51</v>
      </c>
      <c r="W19" s="32">
        <v>0.3</v>
      </c>
      <c r="X19" s="45">
        <v>1</v>
      </c>
      <c r="Y19" s="32">
        <v>1</v>
      </c>
      <c r="Z19" s="112" t="s">
        <v>62</v>
      </c>
      <c r="AA19" s="112" t="s">
        <v>62</v>
      </c>
      <c r="AB19" s="66">
        <f>AD19*AC5</f>
        <v>0</v>
      </c>
      <c r="AC19" s="32">
        <v>0</v>
      </c>
      <c r="AD19" s="32"/>
      <c r="AE19" s="67">
        <f>AG19*AF5+AK19*AJ5</f>
        <v>37.5</v>
      </c>
      <c r="AF19" s="45"/>
      <c r="AG19" s="32">
        <v>0</v>
      </c>
      <c r="AH19" s="32" t="s">
        <v>32</v>
      </c>
      <c r="AI19" s="32" t="s">
        <v>32</v>
      </c>
      <c r="AJ19" s="32"/>
      <c r="AK19" s="32">
        <v>1</v>
      </c>
      <c r="AL19" s="66">
        <v>100</v>
      </c>
      <c r="AM19" s="32" t="s">
        <v>32</v>
      </c>
      <c r="AN19" s="32" t="s">
        <v>32</v>
      </c>
      <c r="AO19" s="45">
        <v>1</v>
      </c>
      <c r="AP19" s="32">
        <v>1</v>
      </c>
      <c r="AQ19" s="45">
        <v>0</v>
      </c>
      <c r="AR19" s="32">
        <v>1</v>
      </c>
      <c r="AS19" s="112" t="s">
        <v>32</v>
      </c>
      <c r="AT19" s="112" t="s">
        <v>32</v>
      </c>
      <c r="AU19" s="32"/>
      <c r="AV19" s="32" t="s">
        <v>32</v>
      </c>
      <c r="AW19" s="66">
        <f>AY19*AX5+BA19*AZ5+BC19*BB5+BE19*BD5</f>
        <v>100</v>
      </c>
      <c r="AX19" s="32" t="s">
        <v>32</v>
      </c>
      <c r="AY19" s="32">
        <v>1</v>
      </c>
      <c r="AZ19" s="32" t="s">
        <v>32</v>
      </c>
      <c r="BA19" s="32">
        <v>1</v>
      </c>
      <c r="BB19" s="34" t="s">
        <v>32</v>
      </c>
      <c r="BC19" s="32">
        <v>1</v>
      </c>
      <c r="BD19" s="32" t="s">
        <v>32</v>
      </c>
      <c r="BE19" s="32">
        <v>1</v>
      </c>
      <c r="BF19" s="46">
        <f>BH19*BG5</f>
        <v>100</v>
      </c>
      <c r="BG19" s="32">
        <v>-12.3</v>
      </c>
      <c r="BH19" s="32">
        <v>1</v>
      </c>
    </row>
    <row r="20" spans="1:60" ht="51">
      <c r="A20" s="41">
        <v>12</v>
      </c>
      <c r="B20" s="101" t="s">
        <v>30</v>
      </c>
      <c r="C20" s="66">
        <f>D20*D4+Q20*Q4+AB20*AB4+AE20*AE4+AL20*AL4+AW20*AW4+BF20*BF4</f>
        <v>59.090360000000004</v>
      </c>
      <c r="D20" s="66">
        <f>F20*E5+H20*G5+J20*I5+L20*K5+N20*M5+P20*O5</f>
        <v>39.375999999999998</v>
      </c>
      <c r="E20" s="32">
        <v>45.6</v>
      </c>
      <c r="F20" s="32">
        <f>E20/100</f>
        <v>0.45600000000000002</v>
      </c>
      <c r="G20" s="32"/>
      <c r="H20" s="32">
        <v>0</v>
      </c>
      <c r="I20" s="32">
        <v>93.9</v>
      </c>
      <c r="J20" s="32">
        <v>0.9</v>
      </c>
      <c r="K20" s="32">
        <v>0</v>
      </c>
      <c r="L20" s="32">
        <v>0</v>
      </c>
      <c r="M20" s="32">
        <v>62</v>
      </c>
      <c r="N20" s="32">
        <v>0.4</v>
      </c>
      <c r="O20" s="32">
        <v>27.67</v>
      </c>
      <c r="P20" s="32">
        <v>0</v>
      </c>
      <c r="Q20" s="66">
        <f t="shared" si="4"/>
        <v>62.84</v>
      </c>
      <c r="R20" s="32">
        <v>56</v>
      </c>
      <c r="S20" s="32">
        <v>0</v>
      </c>
      <c r="T20" s="32">
        <v>61.25</v>
      </c>
      <c r="U20" s="32">
        <v>0.8</v>
      </c>
      <c r="V20" s="33" t="s">
        <v>50</v>
      </c>
      <c r="W20" s="32">
        <v>1</v>
      </c>
      <c r="X20" s="45">
        <v>1</v>
      </c>
      <c r="Y20" s="32">
        <v>1</v>
      </c>
      <c r="Z20" s="112" t="s">
        <v>62</v>
      </c>
      <c r="AA20" s="112" t="s">
        <v>62</v>
      </c>
      <c r="AB20" s="66">
        <f>AD20*AC5</f>
        <v>0</v>
      </c>
      <c r="AC20" s="32">
        <v>1305</v>
      </c>
      <c r="AD20" s="32">
        <v>0</v>
      </c>
      <c r="AE20" s="67">
        <f>AG20*AF5+AK20*AJ5</f>
        <v>37.5</v>
      </c>
      <c r="AF20" s="45"/>
      <c r="AG20" s="32">
        <v>0</v>
      </c>
      <c r="AH20" s="32" t="s">
        <v>32</v>
      </c>
      <c r="AI20" s="32" t="s">
        <v>32</v>
      </c>
      <c r="AJ20" s="32"/>
      <c r="AK20" s="32">
        <v>1</v>
      </c>
      <c r="AL20" s="66">
        <v>100</v>
      </c>
      <c r="AM20" s="32" t="s">
        <v>32</v>
      </c>
      <c r="AN20" s="32" t="s">
        <v>32</v>
      </c>
      <c r="AO20" s="45">
        <v>1</v>
      </c>
      <c r="AP20" s="32">
        <v>1</v>
      </c>
      <c r="AQ20" s="45">
        <v>0</v>
      </c>
      <c r="AR20" s="32">
        <v>1</v>
      </c>
      <c r="AS20" s="112"/>
      <c r="AT20" s="112" t="s">
        <v>32</v>
      </c>
      <c r="AU20" s="32"/>
      <c r="AV20" s="32" t="s">
        <v>32</v>
      </c>
      <c r="AW20" s="66">
        <f>AY20*AX5+BA20*AZ5+BC20*BB5+BE20*BD5</f>
        <v>100</v>
      </c>
      <c r="AX20" s="32">
        <v>100</v>
      </c>
      <c r="AY20" s="32">
        <v>1</v>
      </c>
      <c r="AZ20" s="32">
        <v>100</v>
      </c>
      <c r="BA20" s="32">
        <v>1</v>
      </c>
      <c r="BB20" s="34" t="s">
        <v>32</v>
      </c>
      <c r="BC20" s="32">
        <v>1</v>
      </c>
      <c r="BD20" s="32" t="s">
        <v>32</v>
      </c>
      <c r="BE20" s="32">
        <v>1</v>
      </c>
      <c r="BF20" s="46">
        <f>BH20*BG5</f>
        <v>100</v>
      </c>
      <c r="BG20" s="32">
        <v>-31.3</v>
      </c>
      <c r="BH20" s="32">
        <v>1</v>
      </c>
    </row>
    <row r="21" spans="1:60">
      <c r="A21" s="41">
        <v>13</v>
      </c>
      <c r="B21" s="103" t="s">
        <v>31</v>
      </c>
      <c r="C21" s="66">
        <f>D21*0.5+Q21*0.5</f>
        <v>70.699999999999989</v>
      </c>
      <c r="D21" s="66">
        <f>F21*42+H21*28+N21*15+P21*15</f>
        <v>81.399999999999991</v>
      </c>
      <c r="E21" s="32">
        <v>100</v>
      </c>
      <c r="F21" s="32">
        <v>1</v>
      </c>
      <c r="G21" s="32"/>
      <c r="H21" s="32">
        <v>1</v>
      </c>
      <c r="I21" s="32"/>
      <c r="J21" s="32" t="s">
        <v>32</v>
      </c>
      <c r="K21" s="32"/>
      <c r="L21" s="32" t="s">
        <v>32</v>
      </c>
      <c r="M21" s="80">
        <v>51</v>
      </c>
      <c r="N21" s="32">
        <v>0.49</v>
      </c>
      <c r="O21" s="32">
        <v>26.9</v>
      </c>
      <c r="P21" s="32">
        <v>0.27</v>
      </c>
      <c r="Q21" s="66">
        <f>S21*40+U21*60</f>
        <v>60</v>
      </c>
      <c r="R21" s="32">
        <v>21.9</v>
      </c>
      <c r="S21" s="32">
        <v>0</v>
      </c>
      <c r="T21" s="32">
        <v>46.85</v>
      </c>
      <c r="U21" s="32">
        <v>1</v>
      </c>
      <c r="V21" s="33" t="s">
        <v>32</v>
      </c>
      <c r="W21" s="32" t="s">
        <v>32</v>
      </c>
      <c r="X21" s="32" t="s">
        <v>32</v>
      </c>
      <c r="Y21" s="32" t="s">
        <v>32</v>
      </c>
      <c r="Z21" s="112"/>
      <c r="AA21" s="112" t="s">
        <v>32</v>
      </c>
      <c r="AB21" s="66" t="s">
        <v>32</v>
      </c>
      <c r="AC21" s="32"/>
      <c r="AD21" s="32"/>
      <c r="AE21" s="32" t="s">
        <v>32</v>
      </c>
      <c r="AF21" s="32" t="s">
        <v>32</v>
      </c>
      <c r="AG21" s="32" t="s">
        <v>32</v>
      </c>
      <c r="AH21" s="32" t="s">
        <v>32</v>
      </c>
      <c r="AI21" s="32" t="s">
        <v>32</v>
      </c>
      <c r="AJ21" s="32"/>
      <c r="AK21" s="32" t="s">
        <v>32</v>
      </c>
      <c r="AL21" s="32" t="s">
        <v>32</v>
      </c>
      <c r="AM21" s="32" t="s">
        <v>32</v>
      </c>
      <c r="AN21" s="32" t="s">
        <v>32</v>
      </c>
      <c r="AO21" s="32" t="s">
        <v>32</v>
      </c>
      <c r="AP21" s="32" t="s">
        <v>32</v>
      </c>
      <c r="AQ21" s="32" t="s">
        <v>32</v>
      </c>
      <c r="AR21" s="32" t="s">
        <v>32</v>
      </c>
      <c r="AS21" s="112"/>
      <c r="AT21" s="112" t="s">
        <v>32</v>
      </c>
      <c r="AU21" s="32"/>
      <c r="AV21" s="32" t="s">
        <v>32</v>
      </c>
      <c r="AW21" s="32" t="s">
        <v>32</v>
      </c>
      <c r="AX21" s="32" t="s">
        <v>32</v>
      </c>
      <c r="AY21" s="32"/>
      <c r="AZ21" s="32" t="s">
        <v>32</v>
      </c>
      <c r="BA21" s="32"/>
      <c r="BB21" s="32" t="s">
        <v>32</v>
      </c>
      <c r="BC21" s="32"/>
      <c r="BD21" s="32" t="s">
        <v>32</v>
      </c>
      <c r="BE21" s="32"/>
      <c r="BF21" s="46" t="s">
        <v>32</v>
      </c>
      <c r="BG21" s="32" t="s">
        <v>32</v>
      </c>
      <c r="BH21" s="32" t="s">
        <v>32</v>
      </c>
    </row>
    <row r="22" spans="1:60" s="69" customFormat="1">
      <c r="A22" s="47"/>
      <c r="B22" s="104" t="s">
        <v>18</v>
      </c>
      <c r="C22" s="105">
        <f>(C9+C21+C20+C18+C17+C16+C15+C14+C13+C12+C11+C10)/13</f>
        <v>63.101938461538467</v>
      </c>
      <c r="D22" s="105">
        <f>(D9+D21+D20+D18+D17+D16+D15+D14+D13+D12+D11+D10)/13</f>
        <v>59.576153846153844</v>
      </c>
      <c r="E22" s="105"/>
      <c r="F22" s="105">
        <f>(F9+F21+F20+F18+F17+F16+F15+F14+F13+F11+F10)/12</f>
        <v>0.46733333333333338</v>
      </c>
      <c r="G22" s="105"/>
      <c r="H22" s="105">
        <f>(H9+H21+H20+H18+H17+H16+H15+H14+H13+H12+H11+H10)/12</f>
        <v>0.85416666666666663</v>
      </c>
      <c r="I22" s="105"/>
      <c r="J22" s="105">
        <f>(J10+J11+J12+J13+J14+J15+J16+J17+J18+J20)/10</f>
        <v>0.67789999999999995</v>
      </c>
      <c r="K22" s="105"/>
      <c r="L22" s="105">
        <f>(L20+L18+L17+L16+L15+L14+L13+L12+L11+L10)/11</f>
        <v>0.49090909090909085</v>
      </c>
      <c r="M22" s="105">
        <f>SUM(M9:M21)</f>
        <v>365</v>
      </c>
      <c r="N22" s="105">
        <f>(N9+N21+N20+N18+N17+N16+N15+N14+N13+N12+N11+N10)/13</f>
        <v>0.64615384615384619</v>
      </c>
      <c r="O22" s="105"/>
      <c r="P22" s="105">
        <f>(P21+P20+P18+P17+P16+P15+P14+P13+P12+P11+P10)/13</f>
        <v>0.5984615384615386</v>
      </c>
      <c r="Q22" s="105">
        <f>(Q9+Q10+Q11+Q12+Q13+Q14+Q15+Q16+Q17+Q18+Q19+Q20+Q21)/13</f>
        <v>71.659692307692296</v>
      </c>
      <c r="R22" s="105"/>
      <c r="S22" s="105">
        <f>(S21+S20+S18+S17+S16+S15+S14+S13+S12+S11+S10+S9)/13</f>
        <v>0.68953846153846143</v>
      </c>
      <c r="T22" s="105"/>
      <c r="U22" s="105">
        <f>(U9+U10+U11+U12+U13+U14+U15+U16+U17+U18+U19+U20+U21)/12</f>
        <v>0.84833333333333327</v>
      </c>
      <c r="V22" s="105"/>
      <c r="W22" s="105">
        <f>(W9+W10+W11+W12+W13+W14+W15+W16+W17+W18+W19+W20)/12</f>
        <v>0.6333333333333333</v>
      </c>
      <c r="X22" s="105"/>
      <c r="Y22" s="105">
        <f>(Y9+Y10+Y11+Y12+Y13+Y14+Y15+Y16+Y17+Y18+Y19+Y20)/12</f>
        <v>1</v>
      </c>
      <c r="Z22" s="105"/>
      <c r="AA22" s="105">
        <f>(AA13+AA14+AA17+AA18)/4</f>
        <v>0.25</v>
      </c>
      <c r="AB22" s="105">
        <v>0</v>
      </c>
      <c r="AC22" s="105"/>
      <c r="AD22" s="105">
        <f>(AD9+AD10+AD11+AD12+AD13+AD14+AD15+AD16+AD17+AD18+AD19+AD20+AD21)/12</f>
        <v>0</v>
      </c>
      <c r="AE22" s="105">
        <f>AG22*AF5+AK22*AJ5</f>
        <v>58.333333333333329</v>
      </c>
      <c r="AF22" s="105"/>
      <c r="AG22" s="105">
        <f>(AG9+AG10+AG11+AG12+AG13+AG14+AG15+AG16+AG17+AG18+AG19+AG20)/12</f>
        <v>0.33333333333333331</v>
      </c>
      <c r="AH22" s="105" t="s">
        <v>32</v>
      </c>
      <c r="AI22" s="105" t="s">
        <v>32</v>
      </c>
      <c r="AJ22" s="105"/>
      <c r="AK22" s="105">
        <v>1</v>
      </c>
      <c r="AL22" s="105">
        <f>(AL9+AL10+AL11+AL12+AL13+AL14+AL15+AL16+AL17+AL18+AL19+AL20)/12</f>
        <v>96.216666666666654</v>
      </c>
      <c r="AM22" s="105"/>
      <c r="AN22" s="105"/>
      <c r="AO22" s="105">
        <f>(AO9+AO10+AO11+AO12+AO13+AO14+AO15+AO16+AO17+AO18+AO19+AO20)/12</f>
        <v>1</v>
      </c>
      <c r="AP22" s="105">
        <f>(AP9+AP10+AP11+AP12+AP13+AP14+AP15+AP16+AP17+AP18+AP19+AP20)/12</f>
        <v>1</v>
      </c>
      <c r="AQ22" s="105">
        <f>(AQ9+AQ10+AQ11+AQ12+AQ13+AQ14+AQ15+AQ16+AQ17+AQ18+AQ19+AQ20)/13</f>
        <v>0</v>
      </c>
      <c r="AR22" s="105">
        <f>(AR9+AR10+AR11+AR12+AR13+AR14+AR15+AR16+AR17+AR18+AR19+AR20)/12</f>
        <v>1</v>
      </c>
      <c r="AS22" s="113"/>
      <c r="AT22" s="105">
        <f>(AT13+AT17+AT18)/3</f>
        <v>0.66666666666666663</v>
      </c>
      <c r="AU22" s="105">
        <f>(AU9+AU10+AU11+AU12+AU13+AU14+AU15+AU16+AU17+AU18+AU19+AU20+AU21)/13</f>
        <v>0</v>
      </c>
      <c r="AV22" s="105" t="s">
        <v>32</v>
      </c>
      <c r="AW22" s="105">
        <f>(AW20+AW19+AW18+AW17+AW16+AW15+AW14+AW13+AW12+AW11+AW10+AW9)/12</f>
        <v>100</v>
      </c>
      <c r="AX22" s="105"/>
      <c r="AY22" s="105">
        <f>(AY20+AY19+AY18+AY17+AY16+AY15+AY14+AY13+AY12+AY11+AY10+AY9)/12</f>
        <v>1</v>
      </c>
      <c r="AZ22" s="105">
        <f>(AZ20+AZ10+AZ11+AZ17+AZ13)/5</f>
        <v>100</v>
      </c>
      <c r="BA22" s="105">
        <f>(BA20+BA19+BA18+BA17+BA16+BA15+BA14+BA13+BA12+BA11+BA10+BA9)/12</f>
        <v>1</v>
      </c>
      <c r="BB22" s="105"/>
      <c r="BC22" s="105">
        <f>(BC20+BC19+BC18+BC17+BC16+BC15+BC14+BC13+BC12+BC11+BC10+BC9)/12</f>
        <v>1</v>
      </c>
      <c r="BD22" s="105"/>
      <c r="BE22" s="105">
        <f>(BE20+BE19+BE18+BE17+BE16+BE15+BE14+BE13+BE12+BE11+BE10+BE9)/12</f>
        <v>1</v>
      </c>
      <c r="BF22" s="105">
        <f>BH22*BG5</f>
        <v>95.833333333333343</v>
      </c>
      <c r="BG22" s="105">
        <f>(BG9+BG10+BG11+BG12+BG13+BG14+BG15+BG16+BG17+BG18+BG19+BG20)/12</f>
        <v>-26.2</v>
      </c>
      <c r="BH22" s="105">
        <f>(BH9+BH10+BH11+BH12+BH13+BH14+BH15+BH16+BH17+BH18+BH19+BH20)/12</f>
        <v>0.95833333333333337</v>
      </c>
    </row>
    <row r="24" spans="1:60" s="6" customFormat="1" ht="45.75" customHeight="1">
      <c r="A24" s="5"/>
      <c r="B24" s="8"/>
      <c r="C24" s="5"/>
      <c r="D24" s="10"/>
      <c r="E24" s="10">
        <v>1.1000000000000001</v>
      </c>
      <c r="F24" s="5">
        <v>1.2</v>
      </c>
      <c r="G24" s="10">
        <v>1.1000000000000001</v>
      </c>
      <c r="H24" s="5">
        <v>1.2</v>
      </c>
      <c r="I24" s="5">
        <v>1.3</v>
      </c>
      <c r="J24" s="5">
        <v>1.4</v>
      </c>
      <c r="K24" s="5">
        <v>1.5</v>
      </c>
      <c r="L24" s="5">
        <v>1.6</v>
      </c>
      <c r="M24" s="5"/>
      <c r="N24" s="5"/>
      <c r="O24" s="5"/>
      <c r="P24" s="5"/>
      <c r="Q24" s="10">
        <v>21</v>
      </c>
      <c r="R24" s="5"/>
      <c r="S24" s="5"/>
      <c r="V24" s="5"/>
      <c r="W24" s="5"/>
      <c r="Z24" s="114"/>
      <c r="AA24" s="114"/>
      <c r="AB24" s="94"/>
      <c r="AE24" s="94"/>
      <c r="AF24" s="5"/>
      <c r="AG24" s="5"/>
      <c r="AH24" s="5"/>
      <c r="AI24" s="5"/>
      <c r="AJ24" s="5"/>
      <c r="AK24" s="5"/>
      <c r="AL24" s="10"/>
      <c r="AM24" s="5"/>
      <c r="AN24" s="5"/>
      <c r="AO24" s="5"/>
      <c r="AP24" s="5"/>
      <c r="AQ24" s="5"/>
      <c r="AR24" s="5"/>
      <c r="AS24" s="114"/>
      <c r="AT24" s="114"/>
      <c r="AU24" s="5"/>
      <c r="AV24" s="5"/>
      <c r="AW24" s="10">
        <f>(AW9+AW10+AW11+AW12+AW13+AW14+AW15+AW16+AW17+AW18+AW19+AW20)</f>
        <v>1200</v>
      </c>
      <c r="BF24" s="94"/>
    </row>
    <row r="25" spans="1:60" ht="42" customHeight="1">
      <c r="A25" s="1"/>
      <c r="B25" s="9"/>
      <c r="C25" s="120" t="s">
        <v>40</v>
      </c>
      <c r="D25" s="24"/>
      <c r="E25" s="21">
        <v>0</v>
      </c>
      <c r="F25" s="21">
        <v>14</v>
      </c>
      <c r="G25" s="21">
        <v>0</v>
      </c>
      <c r="H25" s="21">
        <v>14</v>
      </c>
      <c r="I25" s="21">
        <v>30</v>
      </c>
      <c r="J25" s="21">
        <v>21</v>
      </c>
      <c r="K25" s="21">
        <v>7</v>
      </c>
      <c r="L25" s="21">
        <v>7</v>
      </c>
      <c r="M25" s="26">
        <f>E25+F25+I25+J25+K25+L25</f>
        <v>79</v>
      </c>
      <c r="N25" s="1"/>
      <c r="O25" s="1"/>
      <c r="P25" s="1"/>
      <c r="Q25" s="1">
        <f>SUM(R25:V25)</f>
        <v>70</v>
      </c>
      <c r="R25" s="1">
        <v>20</v>
      </c>
      <c r="S25" s="1"/>
      <c r="T25" s="1">
        <v>10</v>
      </c>
      <c r="U25" s="1">
        <v>10</v>
      </c>
      <c r="V25" s="1">
        <v>30</v>
      </c>
      <c r="AC25" s="1">
        <v>100</v>
      </c>
      <c r="AF25" s="1">
        <v>50</v>
      </c>
      <c r="AG25" s="1">
        <v>50</v>
      </c>
      <c r="AL25">
        <f>SUM(AM25:AP25)</f>
        <v>83</v>
      </c>
      <c r="AM25" s="21">
        <v>0</v>
      </c>
      <c r="AN25" s="27">
        <v>17</v>
      </c>
      <c r="AO25" s="23">
        <v>17</v>
      </c>
      <c r="AP25" s="23">
        <v>49</v>
      </c>
      <c r="AQ25" s="1"/>
      <c r="AR25" s="1"/>
      <c r="AU25" s="1"/>
      <c r="AV25" s="1"/>
      <c r="AW25" s="1"/>
      <c r="AX25" s="1">
        <v>25</v>
      </c>
      <c r="AY25" s="1">
        <v>25</v>
      </c>
      <c r="AZ25" s="1">
        <v>25</v>
      </c>
      <c r="BA25" s="1">
        <v>25</v>
      </c>
      <c r="BG25" s="1">
        <v>100</v>
      </c>
    </row>
    <row r="26" spans="1:60">
      <c r="C26" s="121"/>
      <c r="D26" s="21"/>
      <c r="E26" s="22"/>
      <c r="F26" s="22">
        <f>F25/M25</f>
        <v>0.17721518987341772</v>
      </c>
      <c r="G26" s="22"/>
      <c r="H26" s="22" t="e">
        <f>H25/O25</f>
        <v>#DIV/0!</v>
      </c>
      <c r="I26" s="22">
        <f>I25/M25</f>
        <v>0.379746835443038</v>
      </c>
      <c r="J26" s="22">
        <f>J25/M25</f>
        <v>0.26582278481012656</v>
      </c>
      <c r="K26" s="22">
        <f>K25/M25</f>
        <v>8.8607594936708861E-2</v>
      </c>
      <c r="L26" s="22">
        <f>L25/M25</f>
        <v>8.8607594936708861E-2</v>
      </c>
      <c r="R26" s="23">
        <f>R25/Q25</f>
        <v>0.2857142857142857</v>
      </c>
      <c r="S26" s="23"/>
      <c r="T26" s="85">
        <f>T25/Q25</f>
        <v>0.14285714285714285</v>
      </c>
      <c r="U26" s="85">
        <f>U25/Q25</f>
        <v>0.14285714285714285</v>
      </c>
      <c r="V26" s="23">
        <f>V25/Q25</f>
        <v>0.42857142857142855</v>
      </c>
      <c r="AM26" s="21">
        <v>0</v>
      </c>
      <c r="AN26" s="27">
        <f>AN25/AL25</f>
        <v>0.20481927710843373</v>
      </c>
      <c r="AO26" s="23">
        <f>AO25/AL25</f>
        <v>0.20481927710843373</v>
      </c>
      <c r="AP26" s="23">
        <f>AP25/AL25</f>
        <v>0.59036144578313254</v>
      </c>
    </row>
    <row r="27" spans="1:60">
      <c r="E27" s="25">
        <v>21</v>
      </c>
      <c r="F27" s="25">
        <f>E27*F26</f>
        <v>3.721518987341772</v>
      </c>
      <c r="G27" s="25">
        <v>21</v>
      </c>
      <c r="H27" s="25" t="e">
        <f>G27*H26</f>
        <v>#DIV/0!</v>
      </c>
      <c r="I27" s="25">
        <f>E27*I26</f>
        <v>7.9746835443037982</v>
      </c>
      <c r="J27" s="25">
        <f>E27*J26</f>
        <v>5.5822784810126578</v>
      </c>
      <c r="K27" s="25">
        <f>E27*K26</f>
        <v>1.860759493670886</v>
      </c>
      <c r="L27" s="25">
        <f>E27*L26</f>
        <v>1.860759493670886</v>
      </c>
      <c r="Q27">
        <v>30</v>
      </c>
      <c r="R27" s="23">
        <f>Q27*R26</f>
        <v>8.5714285714285712</v>
      </c>
      <c r="S27" s="23"/>
      <c r="T27" s="85">
        <f>Q27*T26</f>
        <v>4.2857142857142856</v>
      </c>
      <c r="U27" s="85">
        <f>Q27*U26</f>
        <v>4.2857142857142856</v>
      </c>
      <c r="V27" s="23">
        <f>Q27*V26</f>
        <v>12.857142857142856</v>
      </c>
      <c r="AL27">
        <v>17</v>
      </c>
      <c r="AM27" s="21">
        <v>0</v>
      </c>
      <c r="AN27" s="27">
        <f>AL27*AN26</f>
        <v>3.4819277108433733</v>
      </c>
      <c r="AO27" s="23">
        <f>AL27*AO26</f>
        <v>3.4819277108433733</v>
      </c>
      <c r="AP27" s="23">
        <f>AL27*AP26</f>
        <v>10.036144578313253</v>
      </c>
    </row>
    <row r="28" spans="1:60">
      <c r="D28" s="21"/>
      <c r="E28" s="21"/>
      <c r="F28" s="23">
        <f>F25+F27</f>
        <v>17.721518987341771</v>
      </c>
      <c r="G28" s="21"/>
      <c r="H28" s="23" t="e">
        <f>H25+H27</f>
        <v>#DIV/0!</v>
      </c>
      <c r="I28" s="23">
        <f>I25+I27</f>
        <v>37.974683544303801</v>
      </c>
      <c r="J28" s="23">
        <f>J25+J27</f>
        <v>26.582278481012658</v>
      </c>
      <c r="K28" s="23">
        <f>K25+K27</f>
        <v>8.8607594936708853</v>
      </c>
      <c r="L28" s="23">
        <f>L25+L27</f>
        <v>8.8607594936708853</v>
      </c>
      <c r="M28" s="26">
        <f>E28+F28+I28+J28+K28+L28</f>
        <v>100</v>
      </c>
      <c r="Q28" s="25">
        <f>SUM(R28:V28)</f>
        <v>100</v>
      </c>
      <c r="R28" s="23">
        <f>R25+R27</f>
        <v>28.571428571428569</v>
      </c>
      <c r="S28" s="23">
        <f>S25+S27</f>
        <v>0</v>
      </c>
      <c r="T28" s="85">
        <f>T25+T27</f>
        <v>14.285714285714285</v>
      </c>
      <c r="U28" s="85">
        <f>U25+U27</f>
        <v>14.285714285714285</v>
      </c>
      <c r="V28" s="23">
        <f>V25+V27</f>
        <v>42.857142857142854</v>
      </c>
      <c r="AL28">
        <f>SUM(AM28:AP28)</f>
        <v>100</v>
      </c>
      <c r="AM28" s="21">
        <v>0</v>
      </c>
      <c r="AN28" s="23">
        <f>AN25+AN27</f>
        <v>20.481927710843372</v>
      </c>
      <c r="AO28" s="23">
        <f>AO25+AO27</f>
        <v>20.481927710843372</v>
      </c>
      <c r="AP28" s="23">
        <f>AP25+AP27</f>
        <v>59.036144578313255</v>
      </c>
    </row>
    <row r="32" spans="1:60" ht="23.25">
      <c r="B32" s="86" t="s">
        <v>58</v>
      </c>
      <c r="AI32" s="100">
        <v>80</v>
      </c>
      <c r="AJ32" s="100">
        <v>100</v>
      </c>
      <c r="AK32" s="100"/>
    </row>
    <row r="33" spans="1:49">
      <c r="AI33" s="100">
        <v>50</v>
      </c>
      <c r="AJ33" s="100"/>
      <c r="AK33" s="100"/>
    </row>
    <row r="34" spans="1:49" s="89" customFormat="1">
      <c r="A34" s="87"/>
      <c r="B34" s="88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95"/>
      <c r="N34" s="95"/>
      <c r="O34" s="95"/>
      <c r="P34" s="95"/>
      <c r="Q34" s="95"/>
      <c r="R34" s="95"/>
      <c r="S34" s="95"/>
      <c r="T34" s="96"/>
      <c r="U34" s="96"/>
      <c r="V34" s="95">
        <f>20/50</f>
        <v>0.4</v>
      </c>
      <c r="W34" s="95"/>
      <c r="X34" s="96"/>
      <c r="Y34" s="96"/>
      <c r="Z34" s="115"/>
      <c r="AA34" s="115"/>
      <c r="AF34" s="87"/>
      <c r="AG34" s="87"/>
      <c r="AH34" s="87"/>
      <c r="AI34" s="95"/>
      <c r="AJ34" s="95">
        <f>AI33*AJ32/AI32</f>
        <v>62.5</v>
      </c>
      <c r="AK34" s="95"/>
      <c r="AL34" s="87"/>
      <c r="AM34" s="87"/>
      <c r="AN34" s="87"/>
      <c r="AO34" s="87"/>
      <c r="AP34" s="87"/>
      <c r="AQ34" s="87"/>
      <c r="AR34" s="87"/>
      <c r="AS34" s="117"/>
      <c r="AT34" s="117"/>
      <c r="AU34" s="87"/>
      <c r="AV34" s="87"/>
      <c r="AW34" s="87"/>
    </row>
    <row r="35" spans="1:49" s="89" customFormat="1">
      <c r="A35" s="87"/>
      <c r="B35" s="88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97">
        <v>1</v>
      </c>
      <c r="N35" s="97">
        <v>0.21</v>
      </c>
      <c r="O35" s="95">
        <v>21</v>
      </c>
      <c r="P35" s="95">
        <v>42</v>
      </c>
      <c r="Q35" s="95"/>
      <c r="R35" s="95"/>
      <c r="S35" s="95"/>
      <c r="T35" s="95"/>
      <c r="U35" s="95"/>
      <c r="V35" s="95">
        <f>30/50</f>
        <v>0.6</v>
      </c>
      <c r="W35" s="95"/>
      <c r="X35" s="96"/>
      <c r="Y35" s="96"/>
      <c r="Z35" s="115"/>
      <c r="AA35" s="115"/>
      <c r="AF35" s="87"/>
      <c r="AG35" s="87"/>
      <c r="AH35" s="87"/>
      <c r="AI35" s="95"/>
      <c r="AJ35" s="95">
        <f>AJ32-AJ34</f>
        <v>37.5</v>
      </c>
      <c r="AK35" s="95"/>
      <c r="AL35" s="87"/>
      <c r="AM35" s="87"/>
      <c r="AN35" s="87"/>
      <c r="AO35" s="87"/>
      <c r="AP35" s="87"/>
      <c r="AQ35" s="87"/>
      <c r="AR35" s="87"/>
      <c r="AS35" s="117"/>
      <c r="AT35" s="117"/>
      <c r="AU35" s="87"/>
      <c r="AV35" s="87"/>
      <c r="AW35" s="87"/>
    </row>
    <row r="36" spans="1:49" s="89" customFormat="1">
      <c r="A36" s="87"/>
      <c r="B36" s="88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97">
        <v>1</v>
      </c>
      <c r="N36" s="97">
        <f>G5/D5</f>
        <v>0.14000000000000001</v>
      </c>
      <c r="O36" s="95"/>
      <c r="P36" s="95">
        <v>28</v>
      </c>
      <c r="Q36" s="95">
        <f>14*100/79</f>
        <v>17.721518987341771</v>
      </c>
      <c r="R36" s="95">
        <v>18</v>
      </c>
      <c r="S36" s="95"/>
      <c r="T36" s="95"/>
      <c r="U36" s="95"/>
      <c r="V36" s="95"/>
      <c r="W36" s="95"/>
      <c r="X36" s="96"/>
      <c r="Y36" s="96"/>
      <c r="Z36" s="115"/>
      <c r="AA36" s="115"/>
      <c r="AF36" s="87"/>
      <c r="AG36" s="87"/>
      <c r="AH36" s="87"/>
      <c r="AI36" s="95"/>
      <c r="AJ36" s="95"/>
      <c r="AK36" s="95"/>
      <c r="AL36" s="87"/>
      <c r="AM36" s="87"/>
      <c r="AN36" s="87"/>
      <c r="AO36" s="87"/>
      <c r="AP36" s="87"/>
      <c r="AQ36" s="87"/>
      <c r="AR36" s="87"/>
      <c r="AS36" s="117"/>
      <c r="AT36" s="117"/>
      <c r="AU36" s="87"/>
      <c r="AV36" s="87"/>
      <c r="AW36" s="87"/>
    </row>
    <row r="37" spans="1:49">
      <c r="M37" s="97">
        <v>1</v>
      </c>
      <c r="N37" s="97">
        <f>I5/D5</f>
        <v>0.3</v>
      </c>
      <c r="O37" s="95"/>
      <c r="P37" s="95">
        <v>0</v>
      </c>
      <c r="Q37" s="95">
        <f>30*100/79</f>
        <v>37.974683544303801</v>
      </c>
      <c r="R37" s="95">
        <v>38</v>
      </c>
      <c r="S37" s="95"/>
      <c r="T37" s="95"/>
      <c r="U37" s="95"/>
      <c r="V37" s="95"/>
      <c r="W37" s="95"/>
      <c r="X37" s="98"/>
      <c r="Y37" s="98"/>
    </row>
    <row r="38" spans="1:49">
      <c r="M38" s="97">
        <v>1</v>
      </c>
      <c r="N38" s="97">
        <f>K5/D5</f>
        <v>0.21</v>
      </c>
      <c r="O38" s="95"/>
      <c r="P38" s="95">
        <v>0</v>
      </c>
      <c r="Q38" s="95">
        <f>21*100/79</f>
        <v>26.582278481012658</v>
      </c>
      <c r="R38" s="95">
        <v>26</v>
      </c>
      <c r="S38" s="95"/>
      <c r="T38" s="95"/>
      <c r="U38" s="95"/>
      <c r="V38" s="95"/>
      <c r="W38" s="95"/>
      <c r="X38" s="98"/>
      <c r="Y38" s="98"/>
    </row>
    <row r="39" spans="1:49">
      <c r="M39" s="97">
        <v>1</v>
      </c>
      <c r="N39" s="97">
        <f>M5/D5</f>
        <v>7.0000000000000007E-2</v>
      </c>
      <c r="O39" s="95"/>
      <c r="P39" s="95">
        <v>15</v>
      </c>
      <c r="Q39" s="95">
        <f>7*100/79</f>
        <v>8.8607594936708853</v>
      </c>
      <c r="R39" s="95">
        <v>9</v>
      </c>
      <c r="S39" s="95"/>
      <c r="T39" s="95"/>
      <c r="U39" s="95"/>
      <c r="V39" s="95"/>
      <c r="W39" s="95"/>
      <c r="X39" s="98"/>
      <c r="Y39" s="98"/>
    </row>
    <row r="40" spans="1:49">
      <c r="M40" s="97">
        <v>1</v>
      </c>
      <c r="N40" s="97">
        <f>O5/D5</f>
        <v>7.0000000000000007E-2</v>
      </c>
      <c r="O40" s="95"/>
      <c r="P40" s="95">
        <v>15</v>
      </c>
      <c r="Q40" s="95">
        <f>7*100/79</f>
        <v>8.8607594936708853</v>
      </c>
      <c r="R40" s="95">
        <v>9</v>
      </c>
      <c r="S40" s="95"/>
      <c r="T40" s="95"/>
      <c r="U40" s="95"/>
      <c r="V40" s="95"/>
      <c r="W40" s="95"/>
      <c r="X40" s="98"/>
      <c r="Y40" s="98"/>
    </row>
    <row r="41" spans="1:49">
      <c r="M41" s="95"/>
      <c r="N41" s="99"/>
      <c r="O41" s="95"/>
      <c r="P41" s="95"/>
      <c r="Q41" s="95"/>
      <c r="R41" s="95">
        <f>SUM(R36:R40)</f>
        <v>100</v>
      </c>
      <c r="S41" s="95"/>
      <c r="T41" s="95"/>
      <c r="U41" s="95"/>
      <c r="V41" s="95"/>
      <c r="W41" s="95"/>
      <c r="X41" s="98"/>
      <c r="Y41" s="98"/>
    </row>
    <row r="42" spans="1:49">
      <c r="M42" s="95"/>
      <c r="N42" s="99">
        <f>SUM(N35:N41)</f>
        <v>1</v>
      </c>
      <c r="O42" s="95"/>
      <c r="P42" s="95">
        <f>SUM(P35:P40)</f>
        <v>100</v>
      </c>
      <c r="Q42" s="95"/>
      <c r="R42" s="95"/>
      <c r="S42" s="95"/>
      <c r="T42" s="95"/>
      <c r="U42" s="95"/>
      <c r="V42" s="95"/>
      <c r="W42" s="95"/>
      <c r="X42" s="98"/>
      <c r="Y42" s="98"/>
    </row>
    <row r="43" spans="1:49">
      <c r="M43" s="100"/>
      <c r="N43" s="100"/>
      <c r="O43" s="100"/>
      <c r="P43" s="100"/>
      <c r="Q43" s="100"/>
      <c r="R43" s="100"/>
      <c r="S43" s="100"/>
      <c r="T43" s="98"/>
      <c r="U43" s="98"/>
      <c r="V43" s="100"/>
      <c r="W43" s="100"/>
      <c r="X43" s="98"/>
      <c r="Y43" s="98"/>
    </row>
    <row r="44" spans="1:49">
      <c r="M44" s="100"/>
      <c r="N44" s="100"/>
      <c r="O44" s="100"/>
      <c r="P44" s="100"/>
      <c r="Q44" s="100"/>
      <c r="R44" s="100"/>
      <c r="S44" s="100"/>
      <c r="T44" s="98"/>
      <c r="U44" s="98"/>
      <c r="V44" s="100"/>
      <c r="W44" s="100"/>
      <c r="X44" s="98"/>
      <c r="Y44" s="98"/>
    </row>
    <row r="45" spans="1:49">
      <c r="M45" s="100"/>
      <c r="N45" s="100"/>
      <c r="O45" s="100"/>
      <c r="P45" s="100"/>
      <c r="Q45" s="100"/>
      <c r="R45" s="100"/>
      <c r="S45" s="100"/>
      <c r="T45" s="98"/>
      <c r="U45" s="98"/>
      <c r="V45" s="100"/>
      <c r="W45" s="100"/>
      <c r="X45" s="98"/>
      <c r="Y45" s="98"/>
    </row>
    <row r="46" spans="1:49">
      <c r="M46" s="100"/>
      <c r="N46" s="100"/>
      <c r="O46" s="100"/>
      <c r="P46" s="100"/>
      <c r="Q46" s="100"/>
      <c r="R46" s="100"/>
      <c r="S46" s="100"/>
      <c r="T46" s="98"/>
      <c r="U46" s="98"/>
      <c r="V46" s="100"/>
      <c r="W46" s="100"/>
      <c r="X46" s="98"/>
      <c r="Y46" s="98"/>
    </row>
  </sheetData>
  <autoFilter ref="A8:BH22"/>
  <customSheetViews>
    <customSheetView guid="{FB18ABBA-2B7B-481B-A790-51D290555982}" showPageBreaks="1" fitToPage="1" showAutoFilter="1" topLeftCell="B4">
      <pane xSplit="1" ySplit="4" topLeftCell="C8" activePane="bottomRight" state="frozen"/>
      <selection pane="bottomRight" activeCell="AM6" sqref="AM6:AN6"/>
      <colBreaks count="5" manualBreakCount="5">
        <brk id="18" max="21" man="1"/>
        <brk id="33" max="1048575" man="1"/>
        <brk id="34" max="21" man="1"/>
        <brk id="50" max="21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86" fitToWidth="4" fitToHeight="6" orientation="landscape" r:id="rId1"/>
      <autoFilter ref="A8:BH22"/>
    </customSheetView>
    <customSheetView guid="{B93D86A6-6129-4A2C-AB62-F9CA4D0EF148}" showPageBreaks="1" fitToPage="1" printArea="1" showAutoFilter="1" hiddenRows="1" topLeftCell="AG13">
      <selection activeCell="AS19" sqref="AS19"/>
      <colBreaks count="5" manualBreakCount="5">
        <brk id="18" max="21" man="1"/>
        <brk id="33" max="1048575" man="1"/>
        <brk id="34" max="21" man="1"/>
        <brk id="49" max="1048575" man="1"/>
        <brk id="50" max="21" man="1"/>
      </colBreaks>
      <pageMargins left="0.31496062992125984" right="0.15748031496062992" top="0.19685039370078741" bottom="0.19685039370078741" header="0.11811023622047245" footer="0.11811023622047245"/>
      <pageSetup paperSize="8" scale="69" fitToWidth="4" fitToHeight="6" orientation="landscape" r:id="rId2"/>
      <autoFilter ref="B1:BI1"/>
    </customSheetView>
    <customSheetView guid="{74E459E4-26D2-4E04-8EB9-ABE7FD2AB7D3}" fitToPage="1" showAutoFilter="1" hiddenRows="1" showRuler="0" topLeftCell="B4">
      <pane xSplit="1" ySplit="4" topLeftCell="AR8" activePane="bottomRight" state="frozen"/>
      <selection pane="bottomRight" activeCell="AO15" sqref="AO15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5" fitToWidth="4" fitToHeight="6" orientation="landscape" r:id="rId3"/>
      <headerFooter alignWithMargins="0"/>
      <autoFilter ref="B1:BG1"/>
    </customSheetView>
    <customSheetView guid="{777B42F9-73BF-4576-BDDB-ED98F10053A3}" showPageBreaks="1" fitToPage="1" printArea="1" showAutoFilter="1" hiddenRows="1" topLeftCell="B4">
      <pane xSplit="1" ySplit="4" topLeftCell="AT20" activePane="bottomRight" state="frozen"/>
      <selection pane="bottomRight" activeCell="AW32" sqref="AW32"/>
      <colBreaks count="5" manualBreakCount="5">
        <brk id="17" max="21" man="1"/>
        <brk id="32" max="21" man="1"/>
        <brk id="33" max="1048575" man="1"/>
        <brk id="47" max="21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6" fitToWidth="4" fitToHeight="6" orientation="landscape" r:id="rId4"/>
      <autoFilter ref="B1:BG1"/>
    </customSheetView>
    <customSheetView guid="{E4EFDC0F-E717-4467-A210-7C177C14B171}" showPageBreaks="1" fitToPage="1" printArea="1" showAutoFilter="1" hiddenRows="1" topLeftCell="A4">
      <selection activeCell="N21" sqref="N21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0" fitToWidth="4" fitToHeight="6" orientation="landscape" r:id="rId5"/>
      <autoFilter ref="B1:BG1"/>
    </customSheetView>
    <customSheetView guid="{965FF357-563E-4FCF-9365-D0084DBAD492}" fitToPage="1" showAutoFilter="1" hiddenRows="1">
      <selection activeCell="S20" sqref="S20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0" fitToWidth="4" fitToHeight="6" orientation="landscape" r:id="rId6"/>
      <autoFilter ref="B1:BG1"/>
    </customSheetView>
    <customSheetView guid="{B7DCA9C7-B881-464C-A39D-8621AE9C5C77}" fitToPage="1" printArea="1" showAutoFilter="1" hiddenRows="1" topLeftCell="B4">
      <pane xSplit="1" ySplit="4" topLeftCell="BA8" activePane="bottomRight" state="frozen"/>
      <selection pane="bottomRight" activeCell="BC20" sqref="BC9:BC20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6" fitToWidth="4" fitToHeight="6" orientation="landscape" r:id="rId7"/>
      <autoFilter ref="B1:BG1"/>
    </customSheetView>
    <customSheetView guid="{CF52FBE7-B707-4012-8A45-62BC40F40302}" showPageBreaks="1" fitToPage="1" printArea="1" showAutoFilter="1" hiddenRows="1" topLeftCell="B4">
      <pane xSplit="1" ySplit="4" topLeftCell="X11" activePane="bottomRight" state="frozen"/>
      <selection pane="bottomRight" activeCell="AD16" sqref="AD16"/>
      <colBreaks count="5" manualBreakCount="5">
        <brk id="17" max="21" man="1"/>
        <brk id="32" max="21" man="1"/>
        <brk id="33" max="1048575" man="1"/>
        <brk id="47" max="21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5" fitToWidth="4" fitToHeight="6" orientation="landscape" r:id="rId8"/>
      <autoFilter ref="B1:BG1"/>
    </customSheetView>
    <customSheetView guid="{E81FE177-A269-4D58-8DFE-6BC20B5992AC}" fitToPage="1" showAutoFilter="1" hiddenRows="1" topLeftCell="B4">
      <pane xSplit="1" ySplit="4" topLeftCell="R8" activePane="bottomRight" state="frozen"/>
      <selection pane="bottomRight" activeCell="AQ9" sqref="AQ9:AQ21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5" fitToWidth="4" fitToHeight="6" orientation="landscape" r:id="rId9"/>
      <autoFilter ref="B1:BG1"/>
    </customSheetView>
    <customSheetView guid="{E5E8B88B-B05E-4475-B4B3-43BABA6BE422}" showPageBreaks="1" fitToPage="1" printArea="1" showAutoFilter="1" hiddenRows="1" topLeftCell="A7">
      <pane xSplit="2" topLeftCell="AS1" activePane="topRight" state="frozen"/>
      <selection pane="topRight" activeCell="AS20" sqref="AS20"/>
      <colBreaks count="8" manualBreakCount="8">
        <brk id="17" max="21" man="1"/>
        <brk id="18" max="21" man="1"/>
        <brk id="32" max="21" man="1"/>
        <brk id="33" max="1048575" man="1"/>
        <brk id="34" max="21" man="1"/>
        <brk id="47" max="21" man="1"/>
        <brk id="49" max="1048575" man="1"/>
        <brk id="50" max="21" man="1"/>
      </colBreaks>
      <pageMargins left="0.31496062992125984" right="0.15748031496062992" top="0.19685039370078741" bottom="0.19685039370078741" header="0.11811023622047245" footer="0.11811023622047245"/>
      <pageSetup paperSize="8" scale="69" fitToWidth="4" fitToHeight="6" orientation="landscape" r:id="rId10"/>
      <autoFilter ref="B1:BI1"/>
    </customSheetView>
    <customSheetView guid="{020C4E22-52F7-48C5-9928-B1D67DF26833}" fitToPage="1" showAutoFilter="1" hiddenRows="1" topLeftCell="B4">
      <pane xSplit="1" ySplit="4" topLeftCell="AF11" activePane="bottomRight" state="frozen"/>
      <selection pane="bottomRight" activeCell="AT13" sqref="AT13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1"/>
      <autoFilter ref="B1:BI1"/>
    </customSheetView>
    <customSheetView guid="{7FA05F01-3585-447E-B076-AD247511947B}" showPageBreaks="1" fitToPage="1" printArea="1" showAutoFilter="1" hiddenRows="1" topLeftCell="B4">
      <pane xSplit="1" ySplit="4" topLeftCell="AH12" activePane="bottomRight" state="frozen"/>
      <selection pane="bottomRight" activeCell="AU18" sqref="AU18"/>
      <colBreaks count="5" manualBreakCount="5">
        <brk id="18" max="21" man="1"/>
        <brk id="33" max="1048575" man="1"/>
        <brk id="34" max="21" man="1"/>
        <brk id="49" max="1048575" man="1"/>
        <brk id="50" max="21" man="1"/>
      </colBreaks>
      <pageMargins left="0.31496062992125984" right="0.15748031496062992" top="0.19685039370078741" bottom="0.19685039370078741" header="0.11811023622047245" footer="0.11811023622047245"/>
      <pageSetup paperSize="8" scale="69" fitToWidth="4" fitToHeight="6" orientation="landscape" r:id="rId12"/>
      <autoFilter ref="B1:BI1"/>
    </customSheetView>
    <customSheetView guid="{2E039B05-29F2-4C47-9B16-93D4B2EA6117}" showPageBreaks="1" fitToPage="1" printArea="1" showAutoFilter="1" hiddenRows="1" topLeftCell="B4">
      <pane xSplit="1" ySplit="4" topLeftCell="I20" activePane="bottomRight" state="frozen"/>
      <selection pane="bottomRight" activeCell="Q16" sqref="Q16"/>
      <colBreaks count="4" manualBreakCount="4">
        <brk id="19" max="21" man="1"/>
        <brk id="33" max="1048575" man="1"/>
        <brk id="36" max="21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13"/>
      <autoFilter ref="A8:BH22"/>
    </customSheetView>
  </customSheetViews>
  <mergeCells count="28">
    <mergeCell ref="V6:W6"/>
    <mergeCell ref="X6:Y6"/>
    <mergeCell ref="R6:S6"/>
    <mergeCell ref="A6:A7"/>
    <mergeCell ref="B6:B7"/>
    <mergeCell ref="C6:C7"/>
    <mergeCell ref="E6:F6"/>
    <mergeCell ref="G6:H6"/>
    <mergeCell ref="I6:J6"/>
    <mergeCell ref="K6:L6"/>
    <mergeCell ref="M6:N6"/>
    <mergeCell ref="O6:P6"/>
    <mergeCell ref="AC6:AD6"/>
    <mergeCell ref="Z6:AA6"/>
    <mergeCell ref="BD6:BE6"/>
    <mergeCell ref="BG6:BH6"/>
    <mergeCell ref="C25:C26"/>
    <mergeCell ref="AM6:AN6"/>
    <mergeCell ref="AO6:AP6"/>
    <mergeCell ref="AQ6:AR6"/>
    <mergeCell ref="AS6:AT6"/>
    <mergeCell ref="AX6:AY6"/>
    <mergeCell ref="AF6:AG6"/>
    <mergeCell ref="AH6:AI6"/>
    <mergeCell ref="AJ6:AK6"/>
    <mergeCell ref="AZ6:BA6"/>
    <mergeCell ref="BB6:BC6"/>
    <mergeCell ref="T6:U6"/>
  </mergeCells>
  <phoneticPr fontId="7" type="noConversion"/>
  <pageMargins left="0.31496062992125984" right="0.15748031496062992" top="0.19685039370078741" bottom="0.19685039370078741" header="0.11811023622047245" footer="0.11811023622047245"/>
  <pageSetup paperSize="8" scale="86" fitToWidth="4" fitToHeight="6" orientation="landscape" r:id="rId14"/>
  <colBreaks count="5" manualBreakCount="5">
    <brk id="18" max="21" man="1"/>
    <brk id="33" max="1048575" man="1"/>
    <brk id="34" max="21" man="1"/>
    <brk id="50" max="21" man="1"/>
    <brk id="51" max="1048575" man="1"/>
  </colBreaks>
  <legacyDrawing r:id="rId1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zoomScale="90" zoomScaleNormal="90" workbookViewId="0">
      <selection activeCell="C2" sqref="C2"/>
    </sheetView>
  </sheetViews>
  <sheetFormatPr defaultColWidth="9.33203125" defaultRowHeight="12.75"/>
  <cols>
    <col min="1" max="1" width="4.5" style="11" customWidth="1"/>
    <col min="2" max="2" width="33.83203125" style="11" customWidth="1"/>
    <col min="3" max="18" width="9.1640625" style="11" customWidth="1"/>
    <col min="19" max="16384" width="9.33203125" style="12"/>
  </cols>
  <sheetData>
    <row r="1" spans="1:18">
      <c r="N1" s="127" t="s">
        <v>0</v>
      </c>
      <c r="O1" s="128"/>
      <c r="P1" s="128"/>
      <c r="Q1" s="128"/>
      <c r="R1" s="128"/>
    </row>
    <row r="2" spans="1:18" ht="15.75">
      <c r="C2" s="2" t="s">
        <v>47</v>
      </c>
      <c r="D2" s="14"/>
    </row>
    <row r="3" spans="1:18" ht="15.75">
      <c r="C3" s="13"/>
      <c r="D3" s="14"/>
    </row>
    <row r="4" spans="1:18" hidden="1">
      <c r="A4" s="18"/>
      <c r="B4" s="19" t="s">
        <v>39</v>
      </c>
      <c r="C4" s="20" t="e">
        <f>E4+G4+I4+K4+M4+O4+Q4+#REF!</f>
        <v>#REF!</v>
      </c>
      <c r="D4" s="18"/>
      <c r="E4" s="20">
        <v>21</v>
      </c>
      <c r="F4" s="18"/>
      <c r="G4" s="20">
        <v>21</v>
      </c>
      <c r="H4" s="18"/>
      <c r="I4" s="20">
        <v>7</v>
      </c>
      <c r="J4" s="18"/>
      <c r="K4" s="20">
        <v>15</v>
      </c>
      <c r="L4" s="18"/>
      <c r="M4" s="20">
        <v>15</v>
      </c>
      <c r="N4" s="18"/>
      <c r="O4" s="20">
        <v>7</v>
      </c>
      <c r="P4" s="18"/>
      <c r="Q4" s="20">
        <v>7</v>
      </c>
      <c r="R4" s="18"/>
    </row>
    <row r="5" spans="1:18" ht="89.25" customHeight="1">
      <c r="A5" s="126" t="s">
        <v>1</v>
      </c>
      <c r="B5" s="126" t="s">
        <v>2</v>
      </c>
      <c r="C5" s="126" t="s">
        <v>3</v>
      </c>
      <c r="D5" s="126"/>
      <c r="E5" s="126" t="s">
        <v>34</v>
      </c>
      <c r="F5" s="126"/>
      <c r="G5" s="126" t="s">
        <v>35</v>
      </c>
      <c r="H5" s="126"/>
      <c r="I5" s="126" t="s">
        <v>36</v>
      </c>
      <c r="J5" s="126"/>
      <c r="K5" s="126" t="s">
        <v>10</v>
      </c>
      <c r="L5" s="126"/>
      <c r="M5" s="126" t="s">
        <v>12</v>
      </c>
      <c r="N5" s="126"/>
      <c r="O5" s="126" t="s">
        <v>37</v>
      </c>
      <c r="P5" s="126"/>
      <c r="Q5" s="129" t="s">
        <v>43</v>
      </c>
      <c r="R5" s="126"/>
    </row>
    <row r="6" spans="1:18">
      <c r="A6" s="126"/>
      <c r="B6" s="126"/>
      <c r="C6" s="15" t="s">
        <v>15</v>
      </c>
      <c r="D6" s="15" t="s">
        <v>38</v>
      </c>
      <c r="E6" s="15" t="s">
        <v>15</v>
      </c>
      <c r="F6" s="15" t="s">
        <v>38</v>
      </c>
      <c r="G6" s="15" t="s">
        <v>15</v>
      </c>
      <c r="H6" s="15" t="s">
        <v>38</v>
      </c>
      <c r="I6" s="15" t="s">
        <v>15</v>
      </c>
      <c r="J6" s="15" t="s">
        <v>38</v>
      </c>
      <c r="K6" s="15" t="s">
        <v>15</v>
      </c>
      <c r="L6" s="15" t="s">
        <v>38</v>
      </c>
      <c r="M6" s="15" t="s">
        <v>15</v>
      </c>
      <c r="N6" s="15" t="s">
        <v>38</v>
      </c>
      <c r="O6" s="15" t="s">
        <v>15</v>
      </c>
      <c r="P6" s="15" t="s">
        <v>38</v>
      </c>
      <c r="Q6" s="15" t="s">
        <v>15</v>
      </c>
      <c r="R6" s="15" t="s">
        <v>38</v>
      </c>
    </row>
    <row r="7" spans="1:18" s="17" customFormat="1">
      <c r="A7" s="16">
        <v>1</v>
      </c>
      <c r="B7" s="16" t="s">
        <v>17</v>
      </c>
      <c r="C7" s="16">
        <v>2</v>
      </c>
      <c r="D7" s="16"/>
      <c r="E7" s="16">
        <v>4</v>
      </c>
      <c r="F7" s="16"/>
      <c r="G7" s="16">
        <v>6</v>
      </c>
      <c r="H7" s="16"/>
      <c r="I7" s="16">
        <v>8</v>
      </c>
      <c r="J7" s="16"/>
      <c r="K7" s="16">
        <v>10</v>
      </c>
      <c r="L7" s="16"/>
      <c r="M7" s="16"/>
      <c r="N7" s="16"/>
      <c r="O7" s="16"/>
      <c r="P7" s="16"/>
      <c r="Q7" s="16"/>
      <c r="R7" s="35"/>
    </row>
    <row r="8" spans="1:18">
      <c r="A8" s="48">
        <v>1</v>
      </c>
      <c r="B8" s="49" t="s">
        <v>19</v>
      </c>
      <c r="C8" s="52">
        <f>'Прил. 1 '!C9</f>
        <v>74.566699999999997</v>
      </c>
      <c r="D8" s="53">
        <v>3</v>
      </c>
      <c r="E8" s="52">
        <f>'Прил. 1 '!D9</f>
        <v>68.38</v>
      </c>
      <c r="F8" s="53">
        <v>8</v>
      </c>
      <c r="G8" s="52">
        <f>'Прил. 1 '!Q9</f>
        <v>62.89</v>
      </c>
      <c r="H8" s="53">
        <v>8</v>
      </c>
      <c r="I8" s="52">
        <f>'Прил. 1 '!AB9</f>
        <v>0</v>
      </c>
      <c r="J8" s="53">
        <v>0</v>
      </c>
      <c r="K8" s="54">
        <f>'Прил. 1 '!AE9</f>
        <v>100</v>
      </c>
      <c r="L8" s="53">
        <v>1</v>
      </c>
      <c r="M8" s="52">
        <f>'Прил. 1 '!AL9</f>
        <v>100</v>
      </c>
      <c r="N8" s="53">
        <v>1</v>
      </c>
      <c r="O8" s="68">
        <f>'Прил. 1 '!AW9</f>
        <v>100</v>
      </c>
      <c r="P8" s="53">
        <v>1</v>
      </c>
      <c r="Q8" s="52">
        <f>'Прил. 1 '!BF9</f>
        <v>100</v>
      </c>
      <c r="R8" s="53">
        <v>1</v>
      </c>
    </row>
    <row r="9" spans="1:18" ht="25.5">
      <c r="A9" s="48">
        <v>2</v>
      </c>
      <c r="B9" s="49" t="s">
        <v>20</v>
      </c>
      <c r="C9" s="52">
        <f>'Прил. 1 '!C10</f>
        <v>58.894400000000005</v>
      </c>
      <c r="D9" s="53">
        <v>11</v>
      </c>
      <c r="E9" s="52">
        <f>'Прил. 1 '!D10</f>
        <v>28.04</v>
      </c>
      <c r="F9" s="53">
        <v>13</v>
      </c>
      <c r="G9" s="52">
        <f>'Прил. 1 '!Q10</f>
        <v>28.6</v>
      </c>
      <c r="H9" s="53">
        <v>10</v>
      </c>
      <c r="I9" s="52">
        <f>'Прил. 1 '!AB10</f>
        <v>0</v>
      </c>
      <c r="J9" s="53">
        <v>0</v>
      </c>
      <c r="K9" s="54">
        <f>'Прил. 1 '!AE10</f>
        <v>100</v>
      </c>
      <c r="L9" s="53">
        <v>1</v>
      </c>
      <c r="M9" s="52">
        <f>'Прил. 1 '!AL10</f>
        <v>100</v>
      </c>
      <c r="N9" s="53">
        <v>1</v>
      </c>
      <c r="O9" s="52">
        <f>'Прил. 1 '!AW10</f>
        <v>100</v>
      </c>
      <c r="P9" s="53">
        <v>1</v>
      </c>
      <c r="Q9" s="52">
        <f>'Прил. 1 '!BF10</f>
        <v>100</v>
      </c>
      <c r="R9" s="53">
        <v>1</v>
      </c>
    </row>
    <row r="10" spans="1:18" ht="76.5">
      <c r="A10" s="48">
        <v>3</v>
      </c>
      <c r="B10" s="49" t="s">
        <v>21</v>
      </c>
      <c r="C10" s="52">
        <f>'Прил. 1 '!C11</f>
        <v>61.923259999999999</v>
      </c>
      <c r="D10" s="53">
        <v>11</v>
      </c>
      <c r="E10" s="52">
        <f>'Прил. 1 '!D11</f>
        <v>38.555999999999997</v>
      </c>
      <c r="F10" s="53">
        <v>11</v>
      </c>
      <c r="G10" s="52">
        <f>'Прил. 1 '!Q11</f>
        <v>77.150000000000006</v>
      </c>
      <c r="H10" s="53">
        <v>7</v>
      </c>
      <c r="I10" s="52">
        <f>'Прил. 1 '!AB11</f>
        <v>0</v>
      </c>
      <c r="J10" s="53">
        <v>0</v>
      </c>
      <c r="K10" s="54">
        <f>'Прил. 1 '!AE11</f>
        <v>37.5</v>
      </c>
      <c r="L10" s="53">
        <v>2</v>
      </c>
      <c r="M10" s="52">
        <f>'Прил. 1 '!AL11</f>
        <v>100</v>
      </c>
      <c r="N10" s="53">
        <v>1</v>
      </c>
      <c r="O10" s="52">
        <f>'Прил. 1 '!AW11</f>
        <v>100</v>
      </c>
      <c r="P10" s="53">
        <v>1</v>
      </c>
      <c r="Q10" s="52">
        <f>'Прил. 1 '!BF11</f>
        <v>100</v>
      </c>
      <c r="R10" s="53">
        <v>1</v>
      </c>
    </row>
    <row r="11" spans="1:18" ht="25.5">
      <c r="A11" s="48">
        <v>4</v>
      </c>
      <c r="B11" s="49" t="s">
        <v>22</v>
      </c>
      <c r="C11" s="52">
        <f>'Прил. 1 '!C12</f>
        <v>75.064819999999997</v>
      </c>
      <c r="D11" s="53">
        <v>5</v>
      </c>
      <c r="E11" s="52">
        <f>'Прил. 1 '!D12</f>
        <v>33.641999999999996</v>
      </c>
      <c r="F11" s="53">
        <v>12</v>
      </c>
      <c r="G11" s="52">
        <f>'Прил. 1 '!Q12</f>
        <v>100</v>
      </c>
      <c r="H11" s="53">
        <v>1</v>
      </c>
      <c r="I11" s="52">
        <f>'Прил. 1 '!AB12</f>
        <v>0</v>
      </c>
      <c r="J11" s="53">
        <v>0</v>
      </c>
      <c r="K11" s="54">
        <f>'Прил. 1 '!AE12</f>
        <v>100</v>
      </c>
      <c r="L11" s="53">
        <v>1</v>
      </c>
      <c r="M11" s="52">
        <f>'Прил. 1 '!AL12</f>
        <v>100</v>
      </c>
      <c r="N11" s="53">
        <v>1</v>
      </c>
      <c r="O11" s="52">
        <f>'Прил. 1 '!AW12</f>
        <v>100</v>
      </c>
      <c r="P11" s="53">
        <v>1</v>
      </c>
      <c r="Q11" s="52">
        <f>'Прил. 1 '!BF12</f>
        <v>100</v>
      </c>
      <c r="R11" s="53">
        <v>1</v>
      </c>
    </row>
    <row r="12" spans="1:18" ht="25.5">
      <c r="A12" s="48">
        <v>5</v>
      </c>
      <c r="B12" s="50" t="s">
        <v>23</v>
      </c>
      <c r="C12" s="52">
        <f>'Прил. 1 '!C13</f>
        <v>73.192700000000002</v>
      </c>
      <c r="D12" s="53">
        <v>7</v>
      </c>
      <c r="E12" s="52">
        <f>'Прил. 1 '!D13</f>
        <v>74.67</v>
      </c>
      <c r="F12" s="53">
        <v>6</v>
      </c>
      <c r="G12" s="52">
        <f>'Прил. 1 '!Q13</f>
        <v>94.7</v>
      </c>
      <c r="H12" s="53">
        <v>4</v>
      </c>
      <c r="I12" s="52">
        <f>'Прил. 1 '!AB13</f>
        <v>0</v>
      </c>
      <c r="J12" s="53">
        <v>0</v>
      </c>
      <c r="K12" s="54">
        <f>'Прил. 1 '!AE13</f>
        <v>37.5</v>
      </c>
      <c r="L12" s="53">
        <v>2</v>
      </c>
      <c r="M12" s="52">
        <f>'Прил. 1 '!AL13</f>
        <v>100</v>
      </c>
      <c r="N12" s="53">
        <v>1</v>
      </c>
      <c r="O12" s="52">
        <f>'Прил. 1 '!AW13</f>
        <v>100</v>
      </c>
      <c r="P12" s="53">
        <v>1</v>
      </c>
      <c r="Q12" s="52">
        <f>'Прил. 1 '!BF13</f>
        <v>100</v>
      </c>
      <c r="R12" s="53">
        <v>1</v>
      </c>
    </row>
    <row r="13" spans="1:18" ht="25.5">
      <c r="A13" s="48">
        <v>6</v>
      </c>
      <c r="B13" s="50" t="s">
        <v>24</v>
      </c>
      <c r="C13" s="52">
        <f>'Прил. 1 '!C14</f>
        <v>70.100239999999999</v>
      </c>
      <c r="D13" s="53">
        <v>4</v>
      </c>
      <c r="E13" s="52">
        <f>'Прил. 1 '!D14</f>
        <v>84.76400000000001</v>
      </c>
      <c r="F13" s="53">
        <v>3</v>
      </c>
      <c r="G13" s="52">
        <f>'Прил. 1 '!Q14</f>
        <v>69.88</v>
      </c>
      <c r="H13" s="53">
        <v>2</v>
      </c>
      <c r="I13" s="52">
        <f>'Прил. 1 '!AB14</f>
        <v>0</v>
      </c>
      <c r="J13" s="53">
        <v>0</v>
      </c>
      <c r="K13" s="54">
        <f>'Прил. 1 '!AE14</f>
        <v>37.5</v>
      </c>
      <c r="L13" s="53">
        <v>2</v>
      </c>
      <c r="M13" s="52">
        <f>'Прил. 1 '!AL14</f>
        <v>100</v>
      </c>
      <c r="N13" s="53">
        <v>1</v>
      </c>
      <c r="O13" s="52">
        <f>'Прил. 1 '!AW14</f>
        <v>100</v>
      </c>
      <c r="P13" s="53">
        <v>1</v>
      </c>
      <c r="Q13" s="52">
        <f>'Прил. 1 '!BF14</f>
        <v>100</v>
      </c>
      <c r="R13" s="53">
        <v>1</v>
      </c>
    </row>
    <row r="14" spans="1:18" ht="38.25">
      <c r="A14" s="48">
        <v>7</v>
      </c>
      <c r="B14" s="49" t="s">
        <v>25</v>
      </c>
      <c r="C14" s="52">
        <f>'Прил. 1 '!C15</f>
        <v>67.907420000000002</v>
      </c>
      <c r="D14" s="53">
        <v>8</v>
      </c>
      <c r="E14" s="52">
        <f>'Прил. 1 '!D15</f>
        <v>84.895999999999987</v>
      </c>
      <c r="F14" s="53">
        <v>2</v>
      </c>
      <c r="G14" s="52">
        <f>'Прил. 1 '!Q15</f>
        <v>59.305999999999997</v>
      </c>
      <c r="H14" s="53">
        <v>9</v>
      </c>
      <c r="I14" s="52">
        <f>'Прил. 1 '!AB15</f>
        <v>0</v>
      </c>
      <c r="J14" s="53">
        <v>0</v>
      </c>
      <c r="K14" s="54">
        <f>'Прил. 1 '!AE15</f>
        <v>37.5</v>
      </c>
      <c r="L14" s="53">
        <v>2</v>
      </c>
      <c r="M14" s="52">
        <f>'Прил. 1 '!AL15</f>
        <v>100</v>
      </c>
      <c r="N14" s="53">
        <v>1</v>
      </c>
      <c r="O14" s="52">
        <f>'Прил. 1 '!AW15</f>
        <v>100</v>
      </c>
      <c r="P14" s="53">
        <v>1</v>
      </c>
      <c r="Q14" s="52">
        <f>'Прил. 1 '!BF15</f>
        <v>100</v>
      </c>
      <c r="R14" s="53">
        <v>1</v>
      </c>
    </row>
    <row r="15" spans="1:18" ht="38.25">
      <c r="A15" s="48">
        <v>8</v>
      </c>
      <c r="B15" s="49" t="s">
        <v>26</v>
      </c>
      <c r="C15" s="52">
        <f>'Прил. 1 '!C16</f>
        <v>73.781540000000007</v>
      </c>
      <c r="D15" s="53">
        <v>6</v>
      </c>
      <c r="E15" s="52">
        <f>'Прил. 1 '!D16</f>
        <v>79.61</v>
      </c>
      <c r="F15" s="53">
        <v>5</v>
      </c>
      <c r="G15" s="52">
        <f>'Прил. 1 '!Q16</f>
        <v>92.564000000000007</v>
      </c>
      <c r="H15" s="53">
        <v>3</v>
      </c>
      <c r="I15" s="52">
        <f>'Прил. 1 '!AB16</f>
        <v>0</v>
      </c>
      <c r="J15" s="53">
        <v>0</v>
      </c>
      <c r="K15" s="54">
        <f>'Прил. 1 '!AE16</f>
        <v>37.5</v>
      </c>
      <c r="L15" s="53">
        <v>2</v>
      </c>
      <c r="M15" s="52">
        <f>'Прил. 1 '!AL16</f>
        <v>100</v>
      </c>
      <c r="N15" s="53">
        <v>1</v>
      </c>
      <c r="O15" s="52">
        <f>'Прил. 1 '!AW16</f>
        <v>100</v>
      </c>
      <c r="P15" s="53">
        <v>1</v>
      </c>
      <c r="Q15" s="52">
        <f>'Прил. 1 '!BF16</f>
        <v>100</v>
      </c>
      <c r="R15" s="53">
        <v>1</v>
      </c>
    </row>
    <row r="16" spans="1:18" ht="51">
      <c r="A16" s="48">
        <v>9</v>
      </c>
      <c r="B16" s="49" t="s">
        <v>27</v>
      </c>
      <c r="C16" s="52">
        <f>'Прил. 1 '!C17</f>
        <v>80.377399999999994</v>
      </c>
      <c r="D16" s="53">
        <v>1</v>
      </c>
      <c r="E16" s="52">
        <f>'Прил. 1 '!D17</f>
        <v>88.94</v>
      </c>
      <c r="F16" s="53">
        <v>1</v>
      </c>
      <c r="G16" s="52">
        <f>'Прил. 1 '!Q17</f>
        <v>70</v>
      </c>
      <c r="H16" s="53">
        <v>1</v>
      </c>
      <c r="I16" s="52">
        <f>'Прил. 1 '!AB17</f>
        <v>0</v>
      </c>
      <c r="J16" s="53">
        <v>0</v>
      </c>
      <c r="K16" s="54">
        <f>'Прил. 1 '!AE17</f>
        <v>100</v>
      </c>
      <c r="L16" s="53">
        <v>1</v>
      </c>
      <c r="M16" s="52">
        <f>'Прил. 1 '!AL17</f>
        <v>100</v>
      </c>
      <c r="N16" s="53">
        <v>1</v>
      </c>
      <c r="O16" s="52">
        <f>'Прил. 1 '!AW17</f>
        <v>100</v>
      </c>
      <c r="P16" s="53">
        <v>1</v>
      </c>
      <c r="Q16" s="52">
        <f>'Прил. 1 '!BF17</f>
        <v>100</v>
      </c>
      <c r="R16" s="53">
        <v>1</v>
      </c>
    </row>
    <row r="17" spans="1:18" ht="38.25">
      <c r="A17" s="48">
        <v>10</v>
      </c>
      <c r="B17" s="49" t="s">
        <v>28</v>
      </c>
      <c r="C17" s="52">
        <f>'Прил. 1 '!C18</f>
        <v>54.72636</v>
      </c>
      <c r="D17" s="53">
        <v>9</v>
      </c>
      <c r="E17" s="52">
        <f>'Прил. 1 '!D18</f>
        <v>72.216000000000008</v>
      </c>
      <c r="F17" s="53">
        <v>7</v>
      </c>
      <c r="G17" s="52">
        <f>'Прил. 1 '!Q18</f>
        <v>64.8</v>
      </c>
      <c r="H17" s="53">
        <v>3</v>
      </c>
      <c r="I17" s="52">
        <f>'Прил. 1 '!AB18</f>
        <v>0</v>
      </c>
      <c r="J17" s="53">
        <v>0</v>
      </c>
      <c r="K17" s="54">
        <f>'Прил. 1 '!AE18</f>
        <v>37.5</v>
      </c>
      <c r="L17" s="53">
        <v>2</v>
      </c>
      <c r="M17" s="52">
        <f>'Прил. 1 '!AL18</f>
        <v>54.6</v>
      </c>
      <c r="N17" s="53">
        <v>1</v>
      </c>
      <c r="O17" s="52">
        <f>'Прил. 1 '!AW18</f>
        <v>100</v>
      </c>
      <c r="P17" s="53">
        <v>1</v>
      </c>
      <c r="Q17" s="52">
        <f>'Прил. 1 '!BF18</f>
        <v>50</v>
      </c>
      <c r="R17" s="53">
        <v>2</v>
      </c>
    </row>
    <row r="18" spans="1:18" ht="25.5">
      <c r="A18" s="48">
        <v>11</v>
      </c>
      <c r="B18" s="49" t="s">
        <v>29</v>
      </c>
      <c r="C18" s="52">
        <f>'Прил. 1 '!C19</f>
        <v>67.191739999999996</v>
      </c>
      <c r="D18" s="53">
        <v>10</v>
      </c>
      <c r="E18" s="52">
        <f>'Прил. 1 '!D19</f>
        <v>51.948</v>
      </c>
      <c r="F18" s="53">
        <v>9</v>
      </c>
      <c r="G18" s="52">
        <f>'Прил. 1 '!Q19</f>
        <v>88.846000000000004</v>
      </c>
      <c r="H18" s="53">
        <v>5</v>
      </c>
      <c r="I18" s="52">
        <f>'Прил. 1 '!AB19</f>
        <v>0</v>
      </c>
      <c r="J18" s="53">
        <v>0</v>
      </c>
      <c r="K18" s="54">
        <f>'Прил. 1 '!AE19</f>
        <v>37.5</v>
      </c>
      <c r="L18" s="53">
        <v>2</v>
      </c>
      <c r="M18" s="52">
        <f>'Прил. 1 '!AL19</f>
        <v>100</v>
      </c>
      <c r="N18" s="53">
        <v>1</v>
      </c>
      <c r="O18" s="52">
        <f>'Прил. 1 '!AW19</f>
        <v>100</v>
      </c>
      <c r="P18" s="53">
        <v>1</v>
      </c>
      <c r="Q18" s="52">
        <f>'Прил. 1 '!BF19</f>
        <v>100</v>
      </c>
      <c r="R18" s="53">
        <v>1</v>
      </c>
    </row>
    <row r="19" spans="1:18" ht="63.75">
      <c r="A19" s="48">
        <v>12</v>
      </c>
      <c r="B19" s="49" t="s">
        <v>30</v>
      </c>
      <c r="C19" s="52">
        <f>'Прил. 1 '!C20</f>
        <v>59.090360000000004</v>
      </c>
      <c r="D19" s="53">
        <v>12</v>
      </c>
      <c r="E19" s="52">
        <f>'Прил. 1 '!D20</f>
        <v>39.375999999999998</v>
      </c>
      <c r="F19" s="53">
        <v>10</v>
      </c>
      <c r="G19" s="52">
        <f>'Прил. 1 '!Q20</f>
        <v>62.84</v>
      </c>
      <c r="H19" s="53">
        <v>8</v>
      </c>
      <c r="I19" s="52">
        <f>'Прил. 1 '!AB20</f>
        <v>0</v>
      </c>
      <c r="J19" s="53">
        <v>0</v>
      </c>
      <c r="K19" s="54">
        <f>'Прил. 1 '!AE20</f>
        <v>37.5</v>
      </c>
      <c r="L19" s="53">
        <v>2</v>
      </c>
      <c r="M19" s="52">
        <f>'Прил. 1 '!AL20</f>
        <v>100</v>
      </c>
      <c r="N19" s="53">
        <v>1</v>
      </c>
      <c r="O19" s="52">
        <f>'Прил. 1 '!AW20</f>
        <v>100</v>
      </c>
      <c r="P19" s="53">
        <v>1</v>
      </c>
      <c r="Q19" s="52">
        <f>'Прил. 1 '!BF20</f>
        <v>100</v>
      </c>
      <c r="R19" s="53">
        <v>1</v>
      </c>
    </row>
    <row r="20" spans="1:18">
      <c r="A20" s="48">
        <v>13</v>
      </c>
      <c r="B20" s="51" t="s">
        <v>31</v>
      </c>
      <c r="C20" s="52">
        <f>'Прил. 1 '!C21</f>
        <v>70.699999999999989</v>
      </c>
      <c r="D20" s="53">
        <v>2</v>
      </c>
      <c r="E20" s="52">
        <f>'Прил. 1 '!D21</f>
        <v>81.399999999999991</v>
      </c>
      <c r="F20" s="53">
        <v>4</v>
      </c>
      <c r="G20" s="52">
        <f>'Прил. 1 '!Q21</f>
        <v>60</v>
      </c>
      <c r="H20" s="53">
        <v>6</v>
      </c>
      <c r="I20" s="52" t="str">
        <f>'Прил. 1 '!AB21</f>
        <v>-</v>
      </c>
      <c r="J20" s="53">
        <v>0</v>
      </c>
      <c r="K20" s="54" t="str">
        <f>'Прил. 1 '!AE21</f>
        <v>-</v>
      </c>
      <c r="L20" s="53">
        <v>1</v>
      </c>
      <c r="M20" s="52" t="str">
        <f>'Прил. 1 '!AL21</f>
        <v>-</v>
      </c>
      <c r="N20" s="53">
        <v>1</v>
      </c>
      <c r="O20" s="52" t="str">
        <f>'Прил. 1 '!AW21</f>
        <v>-</v>
      </c>
      <c r="P20" s="53">
        <v>1</v>
      </c>
      <c r="Q20" s="52" t="str">
        <f>'Прил. 1 '!BF21</f>
        <v>-</v>
      </c>
      <c r="R20" s="53">
        <v>1</v>
      </c>
    </row>
    <row r="21" spans="1:18" s="4" customFormat="1">
      <c r="A21" s="74"/>
      <c r="B21" s="75"/>
      <c r="C21" s="76">
        <f>'Прил. 1 '!C22</f>
        <v>63.101938461538467</v>
      </c>
      <c r="D21" s="77"/>
      <c r="E21" s="76">
        <f>'Прил. 1 '!D22</f>
        <v>59.576153846153844</v>
      </c>
      <c r="F21" s="77"/>
      <c r="G21" s="76">
        <f>'Прил. 1 '!Q22</f>
        <v>71.659692307692296</v>
      </c>
      <c r="H21" s="77"/>
      <c r="I21" s="76">
        <f>'Прил. 1 '!AB22</f>
        <v>0</v>
      </c>
      <c r="J21" s="77"/>
      <c r="K21" s="78">
        <f>'Прил. 1 '!AE22</f>
        <v>58.333333333333329</v>
      </c>
      <c r="L21" s="77"/>
      <c r="M21" s="76">
        <f>'Прил. 1 '!AL22</f>
        <v>96.216666666666654</v>
      </c>
      <c r="N21" s="77"/>
      <c r="O21" s="76">
        <f>'Прил. 1 '!AW22</f>
        <v>100</v>
      </c>
      <c r="P21" s="77"/>
      <c r="Q21" s="76">
        <f>'Прил. 1 '!BF22</f>
        <v>95.833333333333343</v>
      </c>
      <c r="R21" s="78"/>
    </row>
    <row r="23" spans="1:18" s="40" customFormat="1">
      <c r="A23" s="38"/>
      <c r="B23" s="37"/>
      <c r="C23" s="39">
        <f>C8+C9+C10+C11+C12+C13+C14+C15+C16+C17+C18+C19+C20</f>
        <v>887.51693999999998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6" spans="1:18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18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3:18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3:18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3:18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3:18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spans="3:18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</row>
    <row r="38" spans="3:18"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3:18">
      <c r="F39" s="36"/>
    </row>
  </sheetData>
  <autoFilter ref="A7:R21">
    <sortState ref="A8:R21">
      <sortCondition ref="A7:A21"/>
    </sortState>
  </autoFilter>
  <customSheetViews>
    <customSheetView guid="{FB18ABBA-2B7B-481B-A790-51D290555982}" scale="90" fitToPage="1" showAutoFilter="1" hiddenRows="1">
      <selection activeCell="C2" sqref="C2"/>
      <pageMargins left="0.24" right="0.19685039370078741" top="0.19685039370078741" bottom="0.19685039370078741" header="0.11811023622047245" footer="0.11811023622047245"/>
      <pageSetup paperSize="8" scale="71" orientation="landscape" r:id="rId1"/>
      <autoFilter ref="A7:R21">
        <sortState ref="A8:R21">
          <sortCondition ref="A7:A21"/>
        </sortState>
      </autoFilter>
    </customSheetView>
    <customSheetView guid="{B93D86A6-6129-4A2C-AB62-F9CA4D0EF148}" scale="90" fitToPage="1" showAutoFilter="1" hiddenRows="1" topLeftCell="D1">
      <selection activeCell="C2" sqref="C2"/>
      <pageMargins left="0.24" right="0.19685039370078741" top="0.19685039370078741" bottom="0.19685039370078741" header="0.11811023622047245" footer="0.11811023622047245"/>
      <pageSetup paperSize="8" scale="67" orientation="landscape" r:id="rId2"/>
      <autoFilter ref="B1:S1"/>
    </customSheetView>
    <customSheetView guid="{74E459E4-26D2-4E04-8EB9-ABE7FD2AB7D3}" scale="90" fitToPage="1" showAutoFilter="1" hiddenRows="1" showRuler="0">
      <selection activeCell="B25" sqref="B25"/>
      <pageMargins left="0.24" right="0.19685039370078741" top="0.19685039370078741" bottom="0.19685039370078741" header="0.11811023622047245" footer="0.11811023622047245"/>
      <pageSetup paperSize="8" scale="71" orientation="landscape" r:id="rId3"/>
      <headerFooter alignWithMargins="0"/>
      <autoFilter ref="B1:S1"/>
    </customSheetView>
    <customSheetView guid="{E4EFDC0F-E717-4467-A210-7C177C14B171}" scale="90" showPageBreaks="1" fitToPage="1" printArea="1" showAutoFilter="1" hiddenRows="1">
      <selection activeCell="B25" sqref="B25"/>
      <pageMargins left="0.24" right="0.19685039370078741" top="0.19685039370078741" bottom="0.19685039370078741" header="0.11811023622047245" footer="0.11811023622047245"/>
      <pageSetup paperSize="8" scale="71" orientation="landscape" r:id="rId4"/>
      <autoFilter ref="B1:S1"/>
    </customSheetView>
    <customSheetView guid="{965FF357-563E-4FCF-9365-D0084DBAD492}" scale="90" fitToPage="1" showAutoFilter="1" hiddenRows="1">
      <selection activeCell="B25" sqref="B25"/>
      <pageMargins left="0.24" right="0.19685039370078741" top="0.19685039370078741" bottom="0.19685039370078741" header="0.11811023622047245" footer="0.11811023622047245"/>
      <pageSetup paperSize="8" scale="72" orientation="landscape" r:id="rId5"/>
      <autoFilter ref="B1:S1"/>
    </customSheetView>
    <customSheetView guid="{B7DCA9C7-B881-464C-A39D-8621AE9C5C77}" scale="90" fitToPage="1" showAutoFilter="1" hiddenRows="1" topLeftCell="A2">
      <selection activeCell="B25" sqref="B25"/>
      <pageMargins left="0.24" right="0.19685039370078741" top="0.19685039370078741" bottom="0.19685039370078741" header="0.11811023622047245" footer="0.11811023622047245"/>
      <pageSetup paperSize="8" scale="72" orientation="landscape" r:id="rId6"/>
      <autoFilter ref="B1:S1"/>
    </customSheetView>
    <customSheetView guid="{CF52FBE7-B707-4012-8A45-62BC40F40302}" scale="90" showPageBreaks="1" fitToPage="1" printArea="1" showAutoFilter="1" hiddenRows="1">
      <selection activeCell="B25" sqref="B25"/>
      <pageMargins left="0.24" right="0.19685039370078741" top="0.19685039370078741" bottom="0.19685039370078741" header="0.11811023622047245" footer="0.11811023622047245"/>
      <pageSetup paperSize="8" scale="71" orientation="landscape" r:id="rId7"/>
      <autoFilter ref="B1:S1"/>
    </customSheetView>
    <customSheetView guid="{E81FE177-A269-4D58-8DFE-6BC20B5992AC}" scale="90" fitToPage="1" showAutoFilter="1" hiddenRows="1">
      <selection activeCell="B25" sqref="B25"/>
      <pageMargins left="0.24" right="0.19685039370078741" top="0.19685039370078741" bottom="0.19685039370078741" header="0.11811023622047245" footer="0.11811023622047245"/>
      <pageSetup paperSize="8" scale="71" orientation="landscape" r:id="rId8"/>
      <autoFilter ref="B1:S1"/>
    </customSheetView>
    <customSheetView guid="{E5E8B88B-B05E-4475-B4B3-43BABA6BE422}" scale="90" fitToPage="1" showAutoFilter="1" hiddenRows="1">
      <selection activeCell="C2" sqref="C2"/>
      <pageMargins left="0.24" right="0.19685039370078741" top="0.19685039370078741" bottom="0.19685039370078741" header="0.11811023622047245" footer="0.11811023622047245"/>
      <pageSetup paperSize="8" orientation="landscape" r:id="rId9"/>
      <autoFilter ref="B1:S1"/>
    </customSheetView>
    <customSheetView guid="{7FA05F01-3585-447E-B076-AD247511947B}" scale="90" fitToPage="1" showAutoFilter="1" hiddenRows="1" topLeftCell="D1">
      <selection activeCell="C2" sqref="C2"/>
      <pageMargins left="0.24" right="0.19685039370078741" top="0.19685039370078741" bottom="0.19685039370078741" header="0.11811023622047245" footer="0.11811023622047245"/>
      <pageSetup paperSize="8" scale="67" orientation="landscape" r:id="rId10"/>
      <autoFilter ref="B1:S1"/>
    </customSheetView>
    <customSheetView guid="{2E039B05-29F2-4C47-9B16-93D4B2EA6117}" scale="90" showPageBreaks="1" fitToPage="1" printArea="1" showAutoFilter="1" hiddenRows="1">
      <selection activeCell="C2" sqref="C2"/>
      <pageMargins left="0.24" right="0.19685039370078741" top="0.19685039370078741" bottom="0.19685039370078741" header="0.11811023622047245" footer="0.11811023622047245"/>
      <pageSetup paperSize="8" scale="71" orientation="landscape" r:id="rId11"/>
      <autoFilter ref="A7:R21">
        <sortState ref="A8:R21">
          <sortCondition ref="A7:A21"/>
        </sortState>
      </autoFilter>
    </customSheetView>
  </customSheetViews>
  <mergeCells count="11">
    <mergeCell ref="A5:A6"/>
    <mergeCell ref="B5:B6"/>
    <mergeCell ref="C5:D5"/>
    <mergeCell ref="E5:F5"/>
    <mergeCell ref="G5:H5"/>
    <mergeCell ref="I5:J5"/>
    <mergeCell ref="N1:R1"/>
    <mergeCell ref="K5:L5"/>
    <mergeCell ref="M5:N5"/>
    <mergeCell ref="O5:P5"/>
    <mergeCell ref="Q5:R5"/>
  </mergeCells>
  <phoneticPr fontId="7" type="noConversion"/>
  <pageMargins left="0.24" right="0.19685039370078741" top="0.19685039370078741" bottom="0.19685039370078741" header="0.11811023622047245" footer="0.11811023622047245"/>
  <pageSetup paperSize="8" scale="71" orientation="landscape" r:id="rId1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8"/>
  <sheetViews>
    <sheetView workbookViewId="0">
      <selection activeCell="B25" sqref="B25"/>
    </sheetView>
  </sheetViews>
  <sheetFormatPr defaultColWidth="9.33203125" defaultRowHeight="12.75"/>
  <cols>
    <col min="1" max="1" width="10" customWidth="1"/>
    <col min="2" max="8" width="18.5" customWidth="1"/>
    <col min="9" max="16384" width="9.33203125" style="1"/>
  </cols>
  <sheetData>
    <row r="2" spans="1:8" s="70" customFormat="1" ht="44.45" customHeight="1">
      <c r="A2" s="130" t="s">
        <v>44</v>
      </c>
      <c r="B2" s="130"/>
      <c r="C2" s="130"/>
      <c r="D2" s="130"/>
      <c r="E2" s="130"/>
      <c r="F2" s="130"/>
      <c r="G2" s="130"/>
      <c r="H2" s="130"/>
    </row>
    <row r="3" spans="1:8" ht="14.25">
      <c r="A3" s="2"/>
    </row>
    <row r="4" spans="1:8" ht="38.25">
      <c r="A4" s="30" t="s">
        <v>3</v>
      </c>
      <c r="B4" s="28" t="s">
        <v>46</v>
      </c>
      <c r="C4" s="28" t="s">
        <v>5</v>
      </c>
      <c r="D4" s="28" t="s">
        <v>36</v>
      </c>
      <c r="E4" s="28" t="s">
        <v>10</v>
      </c>
      <c r="F4" s="42" t="s">
        <v>12</v>
      </c>
      <c r="G4" s="28" t="s">
        <v>37</v>
      </c>
      <c r="H4" s="28" t="s">
        <v>43</v>
      </c>
    </row>
    <row r="5" spans="1:8" hidden="1"/>
    <row r="6" spans="1:8" s="73" customFormat="1" ht="14.25">
      <c r="A6" s="71">
        <f>SUM(B6:H6)</f>
        <v>100</v>
      </c>
      <c r="B6" s="72">
        <v>21</v>
      </c>
      <c r="C6" s="72">
        <v>21</v>
      </c>
      <c r="D6" s="72">
        <v>11</v>
      </c>
      <c r="E6" s="72">
        <v>15</v>
      </c>
      <c r="F6" s="72">
        <v>18</v>
      </c>
      <c r="G6" s="72">
        <v>7</v>
      </c>
      <c r="H6" s="72">
        <v>7</v>
      </c>
    </row>
    <row r="8" spans="1:8" ht="15.75">
      <c r="A8" s="131" t="s">
        <v>45</v>
      </c>
      <c r="B8" s="131"/>
      <c r="C8" s="131"/>
      <c r="D8" s="131"/>
      <c r="E8" s="131"/>
      <c r="F8" s="131"/>
      <c r="G8" s="131"/>
      <c r="H8" s="131"/>
    </row>
  </sheetData>
  <customSheetViews>
    <customSheetView guid="{FB18ABBA-2B7B-481B-A790-51D290555982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"/>
    </customSheetView>
    <customSheetView guid="{B93D86A6-6129-4A2C-AB62-F9CA4D0EF148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2"/>
    </customSheetView>
    <customSheetView guid="{74E459E4-26D2-4E04-8EB9-ABE7FD2AB7D3}" fitToPage="1" hiddenRows="1" showRuler="0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3"/>
      <headerFooter alignWithMargins="0"/>
    </customSheetView>
    <customSheetView guid="{E4EFDC0F-E717-4467-A210-7C177C14B171}" showPageBreaks="1" fitToPage="1" printArea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4"/>
    </customSheetView>
    <customSheetView guid="{965FF357-563E-4FCF-9365-D0084DBAD492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5"/>
    </customSheetView>
    <customSheetView guid="{B7DCA9C7-B881-464C-A39D-8621AE9C5C77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6"/>
    </customSheetView>
    <customSheetView guid="{CF52FBE7-B707-4012-8A45-62BC40F40302}" showPageBreaks="1" fitToPage="1" printArea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7"/>
    </customSheetView>
    <customSheetView guid="{E81FE177-A269-4D58-8DFE-6BC20B5992AC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8"/>
    </customSheetView>
    <customSheetView guid="{E5E8B88B-B05E-4475-B4B3-43BABA6BE422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9"/>
    </customSheetView>
    <customSheetView guid="{7FA05F01-3585-447E-B076-AD247511947B}" fitToPage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0"/>
    </customSheetView>
    <customSheetView guid="{2E039B05-29F2-4C47-9B16-93D4B2EA6117}" showPageBreaks="1" fitToPage="1" printArea="1" hiddenRows="1">
      <selection activeCell="B25" sqref="B25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1"/>
    </customSheetView>
  </customSheetViews>
  <mergeCells count="2">
    <mergeCell ref="A2:H2"/>
    <mergeCell ref="A8:H8"/>
  </mergeCells>
  <phoneticPr fontId="7" type="noConversion"/>
  <pageMargins left="0.31496062992125984" right="0.15748031496062992" top="0.19685039370078741" bottom="0.19685039370078741" header="0.11811023622047245" footer="0.11811023622047245"/>
  <pageSetup paperSize="8" fitToWidth="4" fitToHeight="6" orientation="landscape" r:id="rId12"/>
  <drawing r:id="rId1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FB18ABBA-2B7B-481B-A790-51D290555982}">
      <pageMargins left="0.7" right="0.7" top="0.75" bottom="0.75" header="0.3" footer="0.3"/>
    </customSheetView>
    <customSheetView guid="{FB18ABBA-2B7B-481B-A790-51D290555982}">
      <pageMargins left="0.7" right="0.7" top="0.75" bottom="0.75" header="0.3" footer="0.3"/>
    </customSheetView>
    <customSheetView guid="{B93D86A6-6129-4A2C-AB62-F9CA4D0EF148}">
      <pageMargins left="0.7" right="0.7" top="0.75" bottom="0.75" header="0.3" footer="0.3"/>
    </customSheetView>
    <customSheetView guid="{74E459E4-26D2-4E04-8EB9-ABE7FD2AB7D3}" showRuler="0">
      <pageMargins left="0.7" right="0.7" top="0.75" bottom="0.75" header="0.3" footer="0.3"/>
      <headerFooter alignWithMargins="0"/>
    </customSheetView>
    <customSheetView guid="{777B42F9-73BF-4576-BDDB-ED98F10053A3}" scale="90" showPageBreaks="1" fitToPage="1" printArea="1" showAutoFilter="1" hiddenRows="1" topLeftCell="A2">
      <pageMargins left="0.7" right="0.7" top="0.75" bottom="0.75" header="0.3" footer="0.3"/>
      <pageSetup paperSize="8" scale="49" orientation="landscape" r:id="rId1"/>
      <headerFooter alignWithMargins="0"/>
      <autoFilter ref="B1:S1"/>
    </customSheetView>
    <customSheetView guid="{777B42F9-73BF-4576-BDDB-ED98F10053A3}">
      <pageMargins left="0.7" right="0.7" top="0.75" bottom="0.75" header="0.3" footer="0.3"/>
    </customSheetView>
    <customSheetView guid="{E4EFDC0F-E717-4467-A210-7C177C14B171}">
      <pageMargins left="0.7" right="0.7" top="0.75" bottom="0.75" header="0.3" footer="0.3"/>
    </customSheetView>
    <customSheetView guid="{965FF357-563E-4FCF-9365-D0084DBAD492}">
      <pageMargins left="0.7" right="0.7" top="0.75" bottom="0.75" header="0.3" footer="0.3"/>
    </customSheetView>
    <customSheetView guid="{B7DCA9C7-B881-464C-A39D-8621AE9C5C77}">
      <pageMargins left="0.7" right="0.7" top="0.75" bottom="0.75" header="0.3" footer="0.3"/>
    </customSheetView>
    <customSheetView guid="{CF52FBE7-B707-4012-8A45-62BC40F40302}">
      <pageMargins left="0.7" right="0.7" top="0.75" bottom="0.75" header="0.3" footer="0.3"/>
    </customSheetView>
    <customSheetView guid="{E81FE177-A269-4D58-8DFE-6BC20B5992AC}">
      <pageMargins left="0.7" right="0.7" top="0.75" bottom="0.75" header="0.3" footer="0.3"/>
    </customSheetView>
    <customSheetView guid="{E5E8B88B-B05E-4475-B4B3-43BABA6BE422}">
      <pageMargins left="0.7" right="0.7" top="0.75" bottom="0.75" header="0.3" footer="0.3"/>
    </customSheetView>
    <customSheetView guid="{020C4E22-52F7-48C5-9928-B1D67DF26833}" scale="90" fitToPage="1" showAutoFilter="1" hiddenRows="1">
      <pageMargins left="0.7" right="0.7" top="0.75" bottom="0.75" header="0.3" footer="0.3"/>
      <pageSetup paperSize="8" orientation="landscape" r:id="rId2"/>
      <autoFilter ref="B1:S1"/>
    </customSheetView>
    <customSheetView guid="{020C4E22-52F7-48C5-9928-B1D67DF26833}">
      <pageMargins left="0.7" right="0.7" top="0.75" bottom="0.75" header="0.3" footer="0.3"/>
    </customSheetView>
    <customSheetView guid="{7FA05F01-3585-447E-B076-AD247511947B}">
      <pageMargins left="0.7" right="0.7" top="0.75" bottom="0.75" header="0.3" footer="0.3"/>
    </customSheetView>
    <customSheetView guid="{2E039B05-29F2-4C47-9B16-93D4B2EA6117}"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wsSortMap1.xml><?xml version="1.0" encoding="utf-8"?>
<worksheetSortMap xmlns="http://schemas.microsoft.com/office/excel/2006/main">
  <rowSortMap ref="A8:IV21" count="13">
    <row newVal="7" oldVal="20"/>
    <row newVal="8" oldVal="18"/>
    <row newVal="9" oldVal="16"/>
    <row newVal="10" oldVal="12"/>
    <row newVal="11" oldVal="14"/>
    <row newVal="12" oldVal="15"/>
    <row newVal="13" oldVal="7"/>
    <row newVal="14" oldVal="19"/>
    <row newVal="15" oldVal="9"/>
    <row newVal="16" oldVal="11"/>
    <row newVal="18" oldVal="13"/>
    <row newVal="19" oldVal="8"/>
    <row newVal="20" oldVal="10"/>
  </rowSortMap>
</worksheetSortMap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 1 </vt:lpstr>
      <vt:lpstr>Прил. 2 </vt:lpstr>
      <vt:lpstr>табл. к графику</vt:lpstr>
      <vt:lpstr>Лист1</vt:lpstr>
      <vt:lpstr>'Прил. 2 '!Заголовки_для_печати</vt:lpstr>
      <vt:lpstr>'Прил. 2 '!Область_печати</vt:lpstr>
      <vt:lpstr>'табл. к графику'!Область_печати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SHAROVA</dc:creator>
  <cp:lastModifiedBy>Баева Владлена Михайловна</cp:lastModifiedBy>
  <cp:lastPrinted>2012-05-22T15:59:41Z</cp:lastPrinted>
  <dcterms:created xsi:type="dcterms:W3CDTF">2010-09-06T06:43:35Z</dcterms:created>
  <dcterms:modified xsi:type="dcterms:W3CDTF">2012-05-23T04:27:29Z</dcterms:modified>
</cp:coreProperties>
</file>